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1.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991444\OneDrive - Núcleo S.A\Escritorio\"/>
    </mc:Choice>
  </mc:AlternateContent>
  <bookViews>
    <workbookView xWindow="0" yWindow="0" windowWidth="20490" windowHeight="7320" tabRatio="890"/>
  </bookViews>
  <sheets>
    <sheet name="Estado de Situacion Patrimonial" sheetId="2" r:id="rId1"/>
    <sheet name="Estado de Resultados" sheetId="3" r:id="rId2"/>
    <sheet name="Evolucion del Patrimonio Neto" sheetId="4" r:id="rId3"/>
    <sheet name="Flujo de Efectivo" sheetId="5" r:id="rId4"/>
    <sheet name="NOTA 1" sheetId="6" r:id="rId5"/>
    <sheet name="NOTA 2" sheetId="7" r:id="rId6"/>
    <sheet name="NOTA 3" sheetId="8" r:id="rId7"/>
    <sheet name="NOTA 4" sheetId="9" r:id="rId8"/>
    <sheet name="NOTA 5" sheetId="10" r:id="rId9"/>
    <sheet name="NOTA 6" sheetId="11" r:id="rId10"/>
    <sheet name="NOTA 7" sheetId="12" r:id="rId11"/>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2" i="7" l="1"/>
</calcChain>
</file>

<file path=xl/sharedStrings.xml><?xml version="1.0" encoding="utf-8"?>
<sst xmlns="http://schemas.openxmlformats.org/spreadsheetml/2006/main" count="740" uniqueCount="400">
  <si>
    <t>ESTADOS DE SITUACION PATRIMONIAL INDIVIDUALES</t>
  </si>
  <si>
    <t xml:space="preserve">Millones de G /  </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</si>
  <si>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</si>
  <si>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</si>
  <si>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</si>
  <si>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</si>
  <si>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</si>
  <si>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</si>
  <si>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</si>
  <si>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</si>
  <si>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</si>
  <si>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</si>
  <si>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</si>
  <si>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Activo impositivo diferido</t>
  </si>
  <si>
    <t>-</t>
  </si>
  <si>
    <t>Llaves de negocio</t>
  </si>
  <si>
    <t>Propiedades, planta y equipo</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</si>
  <si>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</si>
  <si>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</si>
  <si>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</si>
  <si>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</si>
  <si>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</si>
  <si>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</si>
  <si>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</si>
  <si>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</si>
  <si>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</si>
  <si>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</si>
  <si>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</si>
  <si>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</si>
  <si>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</si>
  <si>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 xml:space="preserve">Previsiones </t>
  </si>
  <si>
    <t>Total del pasivo no corriente</t>
  </si>
  <si>
    <t>Total del pasivo</t>
  </si>
  <si>
    <t>Total del pasivo y patrimonio neto</t>
  </si>
  <si>
    <t>ESTADOS DE RESULTADOS INDIVIDUALES</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</si>
  <si>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</si>
  <si>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</si>
  <si>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</si>
  <si>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</si>
  <si>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</si>
  <si>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</si>
  <si>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</si>
  <si>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</si>
  <si>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</si>
  <si>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</si>
  <si>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</si>
  <si>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Utilidad de la explotación</t>
  </si>
  <si>
    <t>Resultado por inversiones permanentes</t>
  </si>
  <si>
    <t>Resultados financieros</t>
  </si>
  <si>
    <t xml:space="preserve">Utilidad ordinaria antes de impuesto a las ganancias </t>
  </si>
  <si>
    <t>Utilidad neta por acción básica y diluida</t>
  </si>
  <si>
    <t>Concepto</t>
  </si>
  <si>
    <t>Capital</t>
  </si>
  <si>
    <t>Reserva legal</t>
  </si>
  <si>
    <t>Total del patrimonio neto</t>
  </si>
  <si>
    <t>social</t>
  </si>
  <si>
    <t xml:space="preserve"> - </t>
  </si>
  <si>
    <t>ESTADOS DE FLUJO DE EFECTIVO INDIVIDUALES</t>
  </si>
  <si>
    <t>FLUJO DE EFECTIVO GENERADO POR (UTILIZADO EN) LAS OPERACIONES</t>
  </si>
  <si>
    <t>Ajustes para arribar al flujo neto de efectivo proveniente de las operaciones:</t>
  </si>
  <si>
    <t>Amortizaciones de activos intangibles</t>
  </si>
  <si>
    <t>Depreciaciones de PP&amp;E</t>
  </si>
  <si>
    <t>Previsión para obsolescencia de bienes de cambio</t>
  </si>
  <si>
    <t>Previsión para obsolescencia de materiales</t>
  </si>
  <si>
    <t>Previsión para deudores incobrables</t>
  </si>
  <si>
    <t>Resultado por inversión permanente</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</si>
  <si>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</si>
  <si>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</si>
  <si>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</si>
  <si>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</si>
  <si>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</si>
  <si>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</si>
  <si>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Toma de préstamos</t>
  </si>
  <si>
    <t>Pago de préstamos</t>
  </si>
  <si>
    <t>Pago de derecho de uso</t>
  </si>
  <si>
    <t>Pago de intereses</t>
  </si>
  <si>
    <t>Efectivo y equivalentes de efectivo al inicio del ejercicio</t>
  </si>
  <si>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</si>
  <si>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Bancos</t>
  </si>
  <si>
    <t>Millones de G /</t>
  </si>
  <si>
    <t>Inventarios</t>
  </si>
  <si>
    <t>Otros créditos</t>
  </si>
  <si>
    <t>Cuentas por pagar</t>
  </si>
  <si>
    <t>Se detallan a continuación los principales componentes de las operaciones de financiación:</t>
  </si>
  <si>
    <t>Obligaciones negociables</t>
  </si>
  <si>
    <t>Telecom Argentina S.A.</t>
  </si>
  <si>
    <t>Se expone a continuación la conciliación entre los saldos iniciales y finales de los pasivos relacionados con actividades de financiación de acuerdo a la NIC 7:</t>
  </si>
  <si>
    <t>Flujos de efectivo</t>
  </si>
  <si>
    <t>Devengamiento de intereses</t>
  </si>
  <si>
    <t>Obligaciones Negociables – capital</t>
  </si>
  <si>
    <t>Deudores comunes y créditos por ventas de terminales</t>
  </si>
  <si>
    <t xml:space="preserve">Previsión para deudores incobrables </t>
  </si>
  <si>
    <t>No corrientes</t>
  </si>
  <si>
    <t>Créditos por ventas de terminales</t>
  </si>
  <si>
    <t>La evolución de la previsión para deudores incobrables es la siguiente:</t>
  </si>
  <si>
    <t>Saldos al inicio del ejercicio</t>
  </si>
  <si>
    <t>Aumentos – Deudores incobrables</t>
  </si>
  <si>
    <t>Aplicaciones</t>
  </si>
  <si>
    <t>Anticipos otorgados</t>
  </si>
  <si>
    <t>Diversos</t>
  </si>
  <si>
    <t>Previsión para obsolescencia de inventarios</t>
  </si>
  <si>
    <t>La evolución de la previsión para obsolescencia de inventarios es la siguiente:</t>
  </si>
  <si>
    <t>Previsión obsolescencia materiales</t>
  </si>
  <si>
    <t>Saldos al 1º de enero</t>
  </si>
  <si>
    <t>CAPEX</t>
  </si>
  <si>
    <t>La evolución de los activos por derechos de uso es la siguiente:</t>
  </si>
  <si>
    <t>Proveedores y provisiones comerciales</t>
  </si>
  <si>
    <t>Provisión SAC, vacaciones y premios</t>
  </si>
  <si>
    <t>Cargas sociales</t>
  </si>
  <si>
    <t xml:space="preserve">Previsión para deudores incobrables                      </t>
  </si>
  <si>
    <t>Impuesto diferido</t>
  </si>
  <si>
    <t>Diferencias permanentes</t>
  </si>
  <si>
    <t>Sub total</t>
  </si>
  <si>
    <t>Otros impuestos nacionales</t>
  </si>
  <si>
    <r>
      <t>Millones de G</t>
    </r>
    <r>
      <rPr>
        <b/>
        <sz val="8"/>
        <color theme="1"/>
        <rFont val="Arial"/>
        <family val="2"/>
      </rPr>
      <t xml:space="preserve"> /  </t>
    </r>
  </si>
  <si>
    <t>31 de</t>
  </si>
  <si>
    <t>diciembre</t>
  </si>
  <si>
    <t>Notas</t>
  </si>
  <si>
    <r>
      <t>Remuneraciones y cargas sociales</t>
    </r>
    <r>
      <rPr>
        <sz val="8"/>
        <color theme="1"/>
        <rFont val="Arial"/>
        <family val="2"/>
      </rPr>
      <t xml:space="preserve"> </t>
    </r>
  </si>
  <si>
    <t xml:space="preserve">Total  patrimonio neto           </t>
  </si>
  <si>
    <t>EEPN</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</si>
  <si>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</si>
  <si>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</si>
  <si>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</si>
  <si>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</si>
  <si>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</si>
  <si>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Utilidad neta </t>
  </si>
  <si>
    <t>1.d</t>
  </si>
  <si>
    <t>ESTADOS DE EVOLUCION DEL PATRIMONIO NETO INDIVIDUALES</t>
  </si>
  <si>
    <t xml:space="preserve"> (En millones de guaraníes)</t>
  </si>
  <si>
    <t>Reserva de revalúo</t>
  </si>
  <si>
    <t>Resultados  acumulados</t>
  </si>
  <si>
    <t>Amortizaciones derecho de uso</t>
  </si>
  <si>
    <t>Intereses y otros resultados financieros</t>
  </si>
  <si>
    <t>Aumento neto de activos</t>
  </si>
  <si>
    <t>Aumento neto de pasivos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</si>
  <si>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</si>
  <si>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</si>
  <si>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</si>
  <si>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</si>
  <si>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Aumento neto del efectivo</t>
  </si>
  <si>
    <t>Efectivo y equivalentes de efectivo al cierre del período</t>
  </si>
  <si>
    <t>NOTA 1 - BASES DE PRESENTACION DE LOS ESTADOS FINANCIEROS INDIVIDUALES Y PRINCIPALES POLITICAS CONTABLES</t>
  </si>
  <si>
    <r>
      <t>a)</t>
    </r>
    <r>
      <rPr>
        <b/>
        <sz val="7"/>
        <color rgb="FF000000"/>
        <rFont val="Times New Roman"/>
        <family val="1"/>
      </rPr>
      <t xml:space="preserve">    </t>
    </r>
    <r>
      <rPr>
        <b/>
        <u/>
        <sz val="11"/>
        <color rgb="FF000000"/>
        <rFont val="Arial"/>
        <family val="2"/>
      </rPr>
      <t>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</si>
  <si>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</si>
  <si>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situación patrimonial individuales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</si>
  <si>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flujo de efectivo individuales</t>
    </r>
    <r>
      <rPr>
        <sz val="11"/>
        <color rgb="FF000000"/>
        <rFont val="Arial"/>
        <family val="2"/>
      </rPr>
      <t xml:space="preserve"> fueron preparados empleando el “método indirecto” para conciliar el resultado del período con el flujo de efectivo generado por las operaciones, tal como lo establece la NIC 7.</t>
    </r>
  </si>
  <si>
    <t>Retiro de activos en sitios de terceros</t>
  </si>
  <si>
    <t>NOTA 2 – DETALLE DE LOS PRINCIPALES RUBROS DE LOS ESTADOS FINANCIEROS INDIVIDUALES</t>
  </si>
  <si>
    <t>Se incluye a continuación la composición de los principales rubros de los estados financieros individuales a las fechas de cierre indicadas:</t>
  </si>
  <si>
    <t>ACTIVO CORRIENTE</t>
  </si>
  <si>
    <t>a) Efectivo y equivalentes de efectivo</t>
  </si>
  <si>
    <t xml:space="preserve">Caja </t>
  </si>
  <si>
    <t>b) Créditos por ventas</t>
  </si>
  <si>
    <t>Créditos por servicio Tv satelital (Nota 4.c)</t>
  </si>
  <si>
    <t>Saldos al cierre del período</t>
  </si>
  <si>
    <t>c) Otros créditos</t>
  </si>
  <si>
    <t xml:space="preserve">Millones de G /      </t>
  </si>
  <si>
    <t>d) Inventarios</t>
  </si>
  <si>
    <t>Aumentos</t>
  </si>
  <si>
    <t>Disminuciones</t>
  </si>
  <si>
    <t>ACTIVO NO CORRIENTE</t>
  </si>
  <si>
    <t>e) Créditos por ventas</t>
  </si>
  <si>
    <t>Créditos por ventas equipos Tv satelital (Nota 4.c)</t>
  </si>
  <si>
    <t>f) Otros créditos</t>
  </si>
  <si>
    <t>g) Inversiones</t>
  </si>
  <si>
    <t>h) Propiedades, planta y equipo</t>
  </si>
  <si>
    <t xml:space="preserve">La evolución de los PP&amp;E es la siguiente: </t>
  </si>
  <si>
    <t>Saldos al 1º  de enero</t>
  </si>
  <si>
    <t>Depreciación del período</t>
  </si>
  <si>
    <t>La evolución de la previsión para obsolescencia de materiales es el siguiente:</t>
  </si>
  <si>
    <t>i) Activos intangibles</t>
  </si>
  <si>
    <t>La evolución de los activos intangibles es la siguiente:</t>
  </si>
  <si>
    <t>Amortizaciones del período</t>
  </si>
  <si>
    <t>PASIVO CORRIENTE</t>
  </si>
  <si>
    <t>k) Cuentas por pagar</t>
  </si>
  <si>
    <t>l) Préstamos</t>
  </si>
  <si>
    <t>m) Remuneraciones y cargas sociales</t>
  </si>
  <si>
    <t xml:space="preserve">Impuesto a las ganancias </t>
  </si>
  <si>
    <t>Arrendamientos IRFS 16</t>
  </si>
  <si>
    <t>Programa de fidelización de clientes</t>
  </si>
  <si>
    <t>PASIVO NO CORRIENTE</t>
  </si>
  <si>
    <t>Servicios de terceros</t>
  </si>
  <si>
    <t>Intereses</t>
  </si>
  <si>
    <t>Reclasifi-caciones</t>
  </si>
  <si>
    <t>Juicios y contingencias</t>
  </si>
  <si>
    <t>Total previsiones no corrientes</t>
  </si>
  <si>
    <t>Total previsiones</t>
  </si>
  <si>
    <t>Activo (pasivo) bruto – corrientes y no corrientes</t>
  </si>
  <si>
    <t>Compensaciones</t>
  </si>
  <si>
    <t>Activo (pasivo) valor de libros - corrientes y no corrientes</t>
  </si>
  <si>
    <t>Créditos</t>
  </si>
  <si>
    <t>por ventas</t>
  </si>
  <si>
    <t>Cuentas</t>
  </si>
  <si>
    <t>por pagar</t>
  </si>
  <si>
    <t>Ganancia (pérdida)</t>
  </si>
  <si>
    <t>Ventas de equipos</t>
  </si>
  <si>
    <t>Total ventas</t>
  </si>
  <si>
    <t>Los principales componentes de los costos operativos en millones de G/  son los siguientes:</t>
  </si>
  <si>
    <t>meses finalizados el</t>
  </si>
  <si>
    <t>Sueldos, cargas sociales y gratificaciones</t>
  </si>
  <si>
    <t xml:space="preserve">Indemnizaciones por despidos </t>
  </si>
  <si>
    <t>Otros costos laborales</t>
  </si>
  <si>
    <t>Mantenimiento y materiales</t>
  </si>
  <si>
    <t>Honorarios por servicios</t>
  </si>
  <si>
    <t>Honorarios de directores y síndicos</t>
  </si>
  <si>
    <t>Otros Impuestos y tasas</t>
  </si>
  <si>
    <t>Saldos de inventarios al comienzo del ejercicio</t>
  </si>
  <si>
    <t>Más:</t>
  </si>
  <si>
    <t xml:space="preserve">     Compras de equipos </t>
  </si>
  <si>
    <t xml:space="preserve">     Equipos celulares entregados en comodato a clientes</t>
  </si>
  <si>
    <t>Menos:</t>
  </si>
  <si>
    <t>Saldos de inventarios al cierre del período</t>
  </si>
  <si>
    <t>Juicios y otras contingencias</t>
  </si>
  <si>
    <t>Alquileres y capacidad de internet</t>
  </si>
  <si>
    <t>Depreciaciones y amortizaciones</t>
  </si>
  <si>
    <t>Amortizaciones de otros activos intangibles</t>
  </si>
  <si>
    <t>Los costos operativos abiertos por función en millones de G/   son los siguientes:</t>
  </si>
  <si>
    <t>Costo de servicios prestados</t>
  </si>
  <si>
    <t>Gastos de comercialización</t>
  </si>
  <si>
    <t>Gastos de administración</t>
  </si>
  <si>
    <t>Costo laborales e indemnizaciones por despidos</t>
  </si>
  <si>
    <t>Honorarios por servicios, manten. y materiales</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</si>
  <si>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</si>
  <si>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</si>
  <si>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</si>
  <si>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</si>
  <si>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</si>
  <si>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</si>
  <si>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</si>
  <si>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La composición del impuesto a las ganancias incluido en el estado de resultados individuales es la siguiente:</t>
  </si>
  <si>
    <t>Impuesto determinado</t>
  </si>
  <si>
    <t>Total impuesto a las ganancias</t>
  </si>
  <si>
    <t xml:space="preserve">A continuación se detalla la conciliación entre el cargo a resultados del impuesto a las ganancias y el que resultaría de aplicar al resultado contable antes de impuestos la tasa impositiva correspondiente: </t>
  </si>
  <si>
    <t>Resultado contable antes de impuesto</t>
  </si>
  <si>
    <t xml:space="preserve">Impuesto a las ganancias, tasa impositiva vigente  </t>
  </si>
  <si>
    <t>Impuesto a las ganancias del estado de resultados individuales</t>
  </si>
  <si>
    <t>NOTA  3 – INFORMACIÓN ADICIONAL SOBRE LOS ESTADOS DE FLUJO DE EFECTIVO INDIVIDUALES</t>
  </si>
  <si>
    <t>Aumento de activos</t>
  </si>
  <si>
    <t>Cargas fiscales</t>
  </si>
  <si>
    <t>Pago de prestamos</t>
  </si>
  <si>
    <t>NOTA 4 – SALDOS Y OPERACIONES CON SOCIEDADES ART. 33 – Ley Nº 19.550 Y PARTES RELACIONADAS</t>
  </si>
  <si>
    <t>La Sociedad es controlada por Telecom Argentina S.A., cuyo objeto social es, principalmente, la prestación de Servicios de Tecnología de la Información y las Comunicaciones (“Servicios TIC”) y prestación de Servicios de Comunicación Audiovisual. El domicilio de la sociedad controlante es Alicia Moreau de Justo 50 - Buenos Aires.</t>
  </si>
  <si>
    <t xml:space="preserve">Telecom Argentina S.A. es titular del 67,5% del capital social y los votos de la Sociedad, lo que le permite ejercer el control de la misma en los términos del art. 33 de la Ley Nº 19.550. </t>
  </si>
  <si>
    <t>El accionista minoritario es ABC Telecomunicaciones S.A. con una participación de 32,5% sobre el capital social.</t>
  </si>
  <si>
    <t>A los fines de los presentes estados financieros individuales, se consideran partes relacionadas a aquellas personas físicas o jurídicas que tienen vinculación con Fintech Telecom LLC o con W de Argentina – Inversiones S.L., con excepción de Telecom Argentina S.A. y de las sociedades del art. 33 de la Ley N° 19.550 (controladas o vinculadas).</t>
  </si>
  <si>
    <t>Efectivo y equivalente de efectivo</t>
  </si>
  <si>
    <t>Otros Créditos</t>
  </si>
  <si>
    <t>Telecom Argentina  S.A. (a)</t>
  </si>
  <si>
    <t>Otros Pasivos</t>
  </si>
  <si>
    <t>Ganancias (pérdidas)</t>
  </si>
  <si>
    <t>Ventas y otros ingresos</t>
  </si>
  <si>
    <t xml:space="preserve">Telecom Argentina S.A. </t>
  </si>
  <si>
    <t>Roaming</t>
  </si>
  <si>
    <t>Costos operativos</t>
  </si>
  <si>
    <t>Comisiones</t>
  </si>
  <si>
    <t xml:space="preserve">NOTA 5 – CAPITAL SOCIAL </t>
  </si>
  <si>
    <t>El capital social de la Sociedad asciende a G/ 146.400 millones representado por 14.640 acciones ordinarias, nominativas, de valor nominal G/ 10 millones y un voto cada una. El mismo se encuentra totalmente integrado.</t>
  </si>
  <si>
    <t>NOTA 6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</si>
  <si>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</si>
  <si>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NOTA 7 – IMPACTO DEL CORONAVIRUS EN NUCLEO</t>
  </si>
  <si>
    <t xml:space="preserve"> (Expresados en millones de guaraníes)</t>
  </si>
  <si>
    <t>de 2021</t>
  </si>
  <si>
    <t>Saldos al 1º de enero de 2021</t>
  </si>
  <si>
    <t>Saldos al 31 de diciembre de 2020</t>
  </si>
  <si>
    <t>(Expresados en millones de guaraníes)</t>
  </si>
  <si>
    <t>Partes relacionadas (Nota 4.c)</t>
  </si>
  <si>
    <t xml:space="preserve">Diversos </t>
  </si>
  <si>
    <t>PP&amp;E antes de previsiones</t>
  </si>
  <si>
    <t>Energía, Agua y Otros</t>
  </si>
  <si>
    <t xml:space="preserve">La Sociedad confecciona sus estados financieros individuales de acuerdo a las NIIF (Normas Internacionales de Información Financiera) emitidos por el IASB (International Accounting Standards Board). </t>
  </si>
  <si>
    <t>Por último, para la confección de estos estados financieros individuales se han seguido las mismas políticas contables que en los estados financieros anuales más recientes.</t>
  </si>
  <si>
    <t xml:space="preserve">La elaboración de los presentes estados financieros individuales de conformidad con las NIIF requiere que la Dirección de la Sociedad efectúe estimaciones que afectan las cifras de los estados financieros individuales o de su información complementaria. Los resultados finales podrían diferir respecto de aquellas estimaciones. </t>
  </si>
  <si>
    <t>Adicionalmente, los mismos fueron elaborados de acuerdo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</si>
  <si>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b)</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</si>
  <si>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resultados individuales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 </t>
    </r>
  </si>
  <si>
    <r>
      <t>·</t>
    </r>
    <r>
      <rPr>
        <sz val="7"/>
        <color rgb="FF000000"/>
        <rFont val="Times New Roman"/>
        <family val="1"/>
      </rPr>
      <t xml:space="preserve">         </t>
    </r>
    <r>
      <rPr>
        <u/>
        <sz val="11"/>
        <color rgb="FF000000"/>
        <rFont val="Arial"/>
        <family val="2"/>
      </rPr>
      <t>los estados de resultados integrales individuales</t>
    </r>
    <r>
      <rPr>
        <sz val="11"/>
        <color rgb="FF000000"/>
        <rFont val="Arial"/>
        <family val="2"/>
      </rPr>
      <t xml:space="preserve"> comprenden el resultado del período incluido en los estados de resultados individuales y todos los resultados integrales;</t>
    </r>
  </si>
  <si>
    <r>
      <t>·</t>
    </r>
    <r>
      <rPr>
        <sz val="7"/>
        <color rgb="FF000000"/>
        <rFont val="Times New Roman"/>
        <family val="1"/>
      </rPr>
      <t xml:space="preserve">         </t>
    </r>
    <r>
      <rPr>
        <u/>
        <sz val="11"/>
        <color rgb="FF000000"/>
        <rFont val="Arial"/>
        <family val="2"/>
      </rPr>
      <t>los estados de evolución del patrimonio neto individuales</t>
    </r>
    <r>
      <rPr>
        <sz val="11"/>
        <color rgb="FF000000"/>
        <rFont val="Arial"/>
        <family val="2"/>
      </rPr>
      <t xml:space="preserve"> fueron preparados mostrando por separado (i) el resultado del período y (ii) los resultados integrales del período;</t>
    </r>
  </si>
  <si>
    <r>
      <t>c)</t>
    </r>
    <r>
      <rPr>
        <b/>
        <sz val="7"/>
        <color rgb="FF000000"/>
        <rFont val="Times New Roman"/>
        <family val="1"/>
      </rPr>
      <t xml:space="preserve">    </t>
    </r>
    <r>
      <rPr>
        <b/>
        <u/>
        <sz val="11"/>
        <color rgb="FF000000"/>
        <rFont val="Arial"/>
        <family val="2"/>
      </rPr>
      <t>Utilidad neta por acción</t>
    </r>
  </si>
  <si>
    <t>c) Saldos con partes relacionadas</t>
  </si>
  <si>
    <t>Otras partes relacionadas</t>
  </si>
  <si>
    <t>Honorarios por gerenciamiento</t>
  </si>
  <si>
    <t>Capacidad de red y mantenimiento</t>
  </si>
  <si>
    <t>Ventas de servicios y publicidad</t>
  </si>
  <si>
    <t>Publicidad</t>
  </si>
  <si>
    <t>Alquiler de inmuebles</t>
  </si>
  <si>
    <t>Alquiler de sitios</t>
  </si>
  <si>
    <t>Recupero</t>
  </si>
  <si>
    <t>Derechos irrevocables de uso</t>
  </si>
  <si>
    <t>Derechos de uso por arrendamientos</t>
  </si>
  <si>
    <t>Intereses devengados y gastos relacionados</t>
  </si>
  <si>
    <t xml:space="preserve">Otros créditos    </t>
  </si>
  <si>
    <t>de apital (i)</t>
  </si>
  <si>
    <t>de capital (i)</t>
  </si>
  <si>
    <t>Aumento (disminución) de pasivos</t>
  </si>
  <si>
    <t>Total préstamos corrientes y no corrientes (Nota 2.l y 2.q)</t>
  </si>
  <si>
    <t>Bancarios y con otras entidades financieras</t>
  </si>
  <si>
    <t>Previsiones para otros creditos</t>
  </si>
  <si>
    <t>Gastos pagados por adelantado</t>
  </si>
  <si>
    <r>
      <t>Millones de G</t>
    </r>
    <r>
      <rPr>
        <b/>
        <sz val="8"/>
        <rFont val="Arial"/>
        <family val="2"/>
      </rPr>
      <t xml:space="preserve"> /  </t>
    </r>
  </si>
  <si>
    <r>
      <t>Millones de G</t>
    </r>
    <r>
      <rPr>
        <b/>
        <sz val="8"/>
        <rFont val="Arial"/>
        <family val="2"/>
      </rPr>
      <t xml:space="preserve"> /</t>
    </r>
  </si>
  <si>
    <r>
      <t>Millones de G</t>
    </r>
    <r>
      <rPr>
        <b/>
        <sz val="8"/>
        <rFont val="Arial"/>
        <family val="2"/>
      </rPr>
      <t>/</t>
    </r>
  </si>
  <si>
    <r>
      <t>·</t>
    </r>
    <r>
      <rPr>
        <sz val="7"/>
        <rFont val="Times New Roman"/>
        <family val="1"/>
      </rPr>
      <t xml:space="preserve">          </t>
    </r>
    <r>
      <rPr>
        <b/>
        <sz val="10"/>
        <rFont val="Arial"/>
        <family val="2"/>
      </rPr>
      <t>Las variaciones de activos y pasivos corresponden a los siguientes rubros:</t>
    </r>
  </si>
  <si>
    <r>
      <t>·</t>
    </r>
    <r>
      <rPr>
        <sz val="7"/>
        <rFont val="Times New Roman"/>
        <family val="1"/>
      </rPr>
      <t xml:space="preserve">       </t>
    </r>
    <r>
      <rPr>
        <b/>
        <sz val="10"/>
        <rFont val="Arial"/>
        <family val="2"/>
      </rPr>
      <t>Principales actividades de financiación</t>
    </r>
  </si>
  <si>
    <r>
      <t>·</t>
    </r>
    <r>
      <rPr>
        <sz val="7"/>
        <rFont val="Times New Roman"/>
        <family val="1"/>
      </rPr>
      <t xml:space="preserve">       </t>
    </r>
    <r>
      <rPr>
        <b/>
        <sz val="10"/>
        <rFont val="Arial"/>
        <family val="2"/>
      </rPr>
      <t>Información adicional requerida por la NIC 7</t>
    </r>
  </si>
  <si>
    <r>
      <t>a)</t>
    </r>
    <r>
      <rPr>
        <b/>
        <sz val="7"/>
        <rFont val="Times New Roman"/>
        <family val="1"/>
      </rPr>
      <t xml:space="preserve">     </t>
    </r>
    <r>
      <rPr>
        <b/>
        <sz val="11"/>
        <rFont val="Arial"/>
        <family val="2"/>
      </rPr>
      <t>Sociedad controlante</t>
    </r>
  </si>
  <si>
    <r>
      <t>b)</t>
    </r>
    <r>
      <rPr>
        <b/>
        <sz val="7"/>
        <rFont val="Times New Roman"/>
        <family val="1"/>
      </rPr>
      <t xml:space="preserve">     </t>
    </r>
    <r>
      <rPr>
        <b/>
        <sz val="11"/>
        <rFont val="Arial"/>
        <family val="2"/>
      </rPr>
      <t>Partes relacionadas</t>
    </r>
  </si>
  <si>
    <r>
      <t>·</t>
    </r>
    <r>
      <rPr>
        <sz val="7"/>
        <rFont val="Times New Roman"/>
        <family val="1"/>
      </rPr>
      <t xml:space="preserve">       </t>
    </r>
    <r>
      <rPr>
        <b/>
        <u/>
        <sz val="8"/>
        <rFont val="Arial"/>
        <family val="2"/>
      </rPr>
      <t>Sociedad controlante</t>
    </r>
  </si>
  <si>
    <r>
      <t>d)</t>
    </r>
    <r>
      <rPr>
        <b/>
        <sz val="7"/>
        <rFont val="Times New Roman"/>
        <family val="1"/>
      </rPr>
      <t xml:space="preserve">     </t>
    </r>
    <r>
      <rPr>
        <b/>
        <sz val="11"/>
        <rFont val="Arial"/>
        <family val="2"/>
      </rPr>
      <t>Operaciones con partes relacionadas</t>
    </r>
  </si>
  <si>
    <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</si>
  <si>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</si>
  <si>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</si>
  <si>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</si>
  <si>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</si>
  <si>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</si>
  <si>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 2022</t>
  </si>
  <si>
    <t>Saldos al 1º de enero de 2022</t>
  </si>
  <si>
    <t>Para la confección de los presentes estados financieros individuales,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2021.</t>
  </si>
  <si>
    <t>Saldos al 31 de diciembre de 2021</t>
  </si>
  <si>
    <t>Al 31 de diciembre de 2021</t>
  </si>
  <si>
    <t>Activos por derechos de uso</t>
  </si>
  <si>
    <t>Sociedad controlada</t>
  </si>
  <si>
    <t>Deposito en garantía</t>
  </si>
  <si>
    <t>Equipos celulares e internet</t>
  </si>
  <si>
    <t>Equipos satelitales Tv satelital</t>
  </si>
  <si>
    <t>Licencia PCS, Internet y transmisión de datos</t>
  </si>
  <si>
    <t>SAC</t>
  </si>
  <si>
    <t xml:space="preserve">Cartera de  clientes </t>
  </si>
  <si>
    <t>j) Activos por derechos de uso</t>
  </si>
  <si>
    <t>Sitios</t>
  </si>
  <si>
    <t xml:space="preserve">Inmuebles y otros </t>
  </si>
  <si>
    <t>Postes</t>
  </si>
  <si>
    <t>Obligaciones negociables - capital</t>
  </si>
  <si>
    <t>Intereses a devengar y gastos relacionados</t>
  </si>
  <si>
    <t>PP&amp;E y activos intangibles</t>
  </si>
  <si>
    <t>Ingresos diferidos por tarjetas prepagas</t>
  </si>
  <si>
    <t>Honorarios directores y síndicos</t>
  </si>
  <si>
    <t>Transacción</t>
  </si>
  <si>
    <t>Reclasificación</t>
  </si>
  <si>
    <t>junio de</t>
  </si>
  <si>
    <t>30 de</t>
  </si>
  <si>
    <t xml:space="preserve">Períodos de seis meses finalizados el 31 de </t>
  </si>
  <si>
    <t>Periodos de seis meses</t>
  </si>
  <si>
    <t>Periodo de seis meses</t>
  </si>
  <si>
    <t>El valor nominal de las acciones ordinarias es de G/ 10 millones y un voto por acción. Para los períodos de seis meses finalizados el 30 de junio de 2022 y 2021, el promedio de acciones ordinarias fue de 14.640 acciones.</t>
  </si>
  <si>
    <t>Periodo de seis</t>
  </si>
  <si>
    <t xml:space="preserve"> Totales al 30.06.2022</t>
  </si>
  <si>
    <t xml:space="preserve"> Totales al 30.06.2021</t>
  </si>
  <si>
    <t>Disposición de la Asamblea General Ordinaria de Accionistas del 21 de abril de 2021</t>
  </si>
  <si>
    <t>-Distribución de dividendos</t>
  </si>
  <si>
    <t>Impuesto a las ganancias pagado</t>
  </si>
  <si>
    <t>Pago de dividendos</t>
  </si>
  <si>
    <r>
      <t>·</t>
    </r>
    <r>
      <rPr>
        <sz val="7"/>
        <color rgb="FF000000"/>
        <rFont val="Times New Roman"/>
        <family val="1"/>
      </rPr>
      <t xml:space="preserve">       </t>
    </r>
    <r>
      <rPr>
        <b/>
        <sz val="10"/>
        <color rgb="FF000000"/>
        <rFont val="Arial"/>
        <family val="2"/>
      </rPr>
      <t>Principales transacciones que no representan movimientos de efectivo.</t>
    </r>
  </si>
  <si>
    <t>Las principales operaciones que no afectaron efectivo y que fueron eliminadas de los estados de flujo de efectivo son las siguientes:</t>
  </si>
  <si>
    <t>Adquisiciones de PP&amp;E e intangibles financiadas por cuentas por pagar</t>
  </si>
  <si>
    <r>
      <t>·</t>
    </r>
    <r>
      <rPr>
        <sz val="7"/>
        <color rgb="FF000000"/>
        <rFont val="Times New Roman"/>
        <family val="1"/>
      </rPr>
      <t xml:space="preserve">       </t>
    </r>
    <r>
      <rPr>
        <b/>
        <sz val="10"/>
        <color rgb="FF000000"/>
        <rFont val="Arial"/>
        <family val="2"/>
      </rPr>
      <t xml:space="preserve">Distribución de dividendos de la Sociedad </t>
    </r>
    <r>
      <rPr>
        <b/>
        <sz val="4"/>
        <color rgb="FF000000"/>
        <rFont val="Arial"/>
        <family val="2"/>
      </rPr>
      <t xml:space="preserve">                                                                                                                                                                                                                                                                                                                                                                                                                                                                                                                                                                                                                                     </t>
    </r>
  </si>
  <si>
    <t>Accionistas</t>
  </si>
  <si>
    <t>%</t>
  </si>
  <si>
    <t>Millones de
G /</t>
  </si>
  <si>
    <t>ABC Telecomunicaciones S.A.</t>
  </si>
  <si>
    <t xml:space="preserve">Total </t>
  </si>
  <si>
    <t>Disposición de la Asamblea General Ordinaria de Accionistas del 21 de abril de 2022</t>
  </si>
  <si>
    <r>
      <t>La Asamblea General Ordinaria de Accionistas de Núcleo celebrada el 21 de abril de 2022 dispuso la distribución de dividendos por</t>
    </r>
    <r>
      <rPr>
        <b/>
        <sz val="10"/>
        <color theme="1"/>
        <rFont val="Arial"/>
        <family val="2"/>
      </rPr>
      <t xml:space="preserve"> </t>
    </r>
    <r>
      <rPr>
        <sz val="10"/>
        <color theme="1"/>
        <rFont val="Arial"/>
        <family val="2"/>
      </rPr>
      <t>₲ 150.000 millones pagaderos en dos cuotas, la primera en el mes de mayo de 2022 y la segunda en el mes de octubre de 2022.</t>
    </r>
  </si>
  <si>
    <t xml:space="preserve">Tv Satelital (Nota 4.c) </t>
  </si>
  <si>
    <r>
      <t>a)</t>
    </r>
    <r>
      <rPr>
        <b/>
        <sz val="7"/>
        <color rgb="FF000000"/>
        <rFont val="Times New Roman"/>
        <family val="1"/>
      </rPr>
      <t xml:space="preserve">    </t>
    </r>
    <r>
      <rPr>
        <b/>
        <u/>
        <sz val="10"/>
        <color theme="1"/>
        <rFont val="Arial"/>
        <family val="2"/>
      </rPr>
      <t xml:space="preserve">Disposiciones de la Asamblea Ordinaria </t>
    </r>
  </si>
  <si>
    <t>La Asamblea Ordinaria de la Sociedad, celebrada el 21 de abril de 2022, resolvió entre otras cuestiones, lo siguiente:</t>
  </si>
  <si>
    <r>
      <t>(i)</t>
    </r>
    <r>
      <rPr>
        <sz val="7"/>
        <color rgb="FF000000"/>
        <rFont val="Times New Roman"/>
        <family val="1"/>
      </rPr>
      <t xml:space="preserve">    </t>
    </r>
    <r>
      <rPr>
        <sz val="10"/>
        <color rgb="FF000000"/>
        <rFont val="Arial"/>
        <family val="2"/>
      </rPr>
      <t xml:space="preserve">aprobar la Memoria Anual y los estados financieros de Núcleo al 31 de diciembre de 2021; </t>
    </r>
  </si>
  <si>
    <r>
      <t>(ii)</t>
    </r>
    <r>
      <rPr>
        <sz val="7"/>
        <color theme="1"/>
        <rFont val="Times New Roman"/>
        <family val="1"/>
      </rPr>
      <t xml:space="preserve">   </t>
    </r>
    <r>
      <rPr>
        <sz val="10"/>
        <color theme="1"/>
        <rFont val="Arial"/>
        <family val="2"/>
      </rPr>
      <t>distribuir dividendos por un total de ₲ 150.000 millones entre sus accionistas, correspondientes a Resultados no asignados de ejercicios anteriores, en proporción a sus respectivas participaciones accionarias, pagaderos en dos cuotas, la primera en el mes de mayo de 2022 y la segunda en el mes de octubre de 2022; y</t>
    </r>
  </si>
  <si>
    <r>
      <t>(iii)</t>
    </r>
    <r>
      <rPr>
        <sz val="7"/>
        <color theme="1"/>
        <rFont val="Times New Roman"/>
        <family val="1"/>
      </rPr>
      <t xml:space="preserve">  </t>
    </r>
    <r>
      <rPr>
        <sz val="10"/>
        <color theme="1"/>
        <rFont val="Arial"/>
        <family val="2"/>
      </rPr>
      <t>alocar íntegramente el resultado del ejercicio 2021 a Resultados no asignados ₲ 205.187.077.844 millones</t>
    </r>
    <r>
      <rPr>
        <sz val="10"/>
        <color rgb="FF000000"/>
        <rFont val="Arial"/>
        <family val="2"/>
      </rPr>
      <t>.</t>
    </r>
  </si>
  <si>
    <t>Dado que los niveles de contagio han bajado considerablemente, durante el mes de abril de 2022 el Gobierno Nacional dejó sin efecto las medidas tomadas en el contexto de la emergencia sanitaria, estableciendo recomendaciones de cuidado generales para ámbitos laborales, educativos, sociales y en el transporte público, que incluyen el uso del barbijo (tapa boca) en interiores y la ventilación de los ambientes.</t>
  </si>
  <si>
    <t>A la fecha de emisión de los presentes estados financieros consolidados especiales, la Sociedad no ha sufrido impactos significativos en sus resultados como consecuencia de la pandemia.</t>
  </si>
  <si>
    <t>n) Cargas fiscales</t>
  </si>
  <si>
    <t>z) Resultados financieros</t>
  </si>
  <si>
    <t>aa) Impuesto a las ganancias</t>
  </si>
  <si>
    <t>septiembre</t>
  </si>
  <si>
    <t>septiembre de</t>
  </si>
  <si>
    <t xml:space="preserve">Períodos de nueve meses finalizados el 30 de </t>
  </si>
  <si>
    <t>Saldos al 30 de septiembre de 2021</t>
  </si>
  <si>
    <t>Saldos al 30 de septiembre de 2022</t>
  </si>
  <si>
    <t>30 de septiembre de</t>
  </si>
  <si>
    <t>Correspondientes a los períodos de seis meses finalizados el 30 de septiembre de 2022 y 2021</t>
  </si>
  <si>
    <t>Los presentes estados financieros individuales al 30 de septiembre de 2022 fueron aprobados por el Directorio de la Sociedad en la reunión celebrada el 04 de noviembre de 2022.</t>
  </si>
  <si>
    <t>finalizados el 30 de septiembre</t>
  </si>
  <si>
    <t>setiembre</t>
  </si>
  <si>
    <t>finalizados al 30 de septiembre</t>
  </si>
  <si>
    <t>o) Pasivos por arrendamientos</t>
  </si>
  <si>
    <t>p) Otros pasivos</t>
  </si>
  <si>
    <t>q) Préstamos</t>
  </si>
  <si>
    <t xml:space="preserve">r) Activo/Pasivo impositivo diferido </t>
  </si>
  <si>
    <t>s) Pasivos por arrendamientos</t>
  </si>
  <si>
    <t>t) Otros pasivos</t>
  </si>
  <si>
    <t>u) Previsiones</t>
  </si>
  <si>
    <t>v) Compensación de activos y pasivos</t>
  </si>
  <si>
    <t>A continuación se expone la información requerida por la modificación a la NIIF 7 al 30 de septiembre de 2022 y al 31 de diciembre de 2021:</t>
  </si>
  <si>
    <t>Al 30 de septiembre de 2022</t>
  </si>
  <si>
    <t>finalizados el 30 de septiembre de</t>
  </si>
  <si>
    <t>w) Ventas</t>
  </si>
  <si>
    <t>x) Costos operativos</t>
  </si>
  <si>
    <t>Total 30.09.2022</t>
  </si>
  <si>
    <t>Total 30.09.2021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</si>
</sst>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75"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9"/>
      <color theme="1"/>
      <name val="Arial"/>
      <family val="2"/>
    </font>
    <font>
      <b/>
      <sz val="9"/>
      <color theme="1"/>
      <name val="Arial"/>
      <family val="2"/>
    </font>
    <font>
      <sz val="8"/>
      <color rgb="FF000000"/>
      <name val="Arial"/>
      <family val="2"/>
    </font>
    <font>
      <b/>
      <sz val="8"/>
      <color rgb="FF000000"/>
      <name val="Arial"/>
      <family val="2"/>
    </font>
    <font>
      <sz val="7"/>
      <color theme="1"/>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b/>
      <sz val="7.5"/>
      <color rgb="FF000000"/>
      <name val="Arial"/>
      <family val="2"/>
    </font>
    <font>
      <sz val="7.5"/>
      <color rgb="FF000000"/>
      <name val="Arial"/>
      <family val="2"/>
    </font>
    <font>
      <b/>
      <sz val="11"/>
      <color theme="1"/>
      <name val="Arial"/>
      <family val="2"/>
    </font>
    <font>
      <sz val="11"/>
      <color rgb="FF000000"/>
      <name val="Arial"/>
      <family val="2"/>
    </font>
    <font>
      <b/>
      <sz val="11"/>
      <color rgb="FF000000"/>
      <name val="Arial"/>
      <family val="2"/>
    </font>
    <font>
      <b/>
      <sz val="7"/>
      <color rgb="FF000000"/>
      <name val="Times New Roman"/>
      <family val="1"/>
    </font>
    <font>
      <b/>
      <u/>
      <sz val="8"/>
      <color rgb="FF000000"/>
      <name val="Arial"/>
      <family val="2"/>
    </font>
    <font>
      <sz val="7"/>
      <color rgb="FF000000"/>
      <name val="Times New Roman"/>
      <family val="1"/>
    </font>
    <font>
      <sz val="7"/>
      <color rgb="FF000000"/>
      <name val="Arial"/>
      <family val="2"/>
    </font>
    <font>
      <b/>
      <sz val="7"/>
      <color rgb="FF000000"/>
      <name val="Arial"/>
      <family val="2"/>
    </font>
    <font>
      <b/>
      <sz val="14"/>
      <color rgb="FF000000"/>
      <name val="Arial"/>
      <family val="2"/>
    </font>
    <font>
      <b/>
      <sz val="8"/>
      <color rgb="FFFFFFFF"/>
      <name val="Arial"/>
      <family val="2"/>
    </font>
    <font>
      <sz val="9"/>
      <color rgb="FF000000"/>
      <name val="Arial"/>
      <family val="2"/>
    </font>
    <font>
      <b/>
      <sz val="13"/>
      <color rgb="FF000000"/>
      <name val="Arial"/>
      <family val="2"/>
    </font>
    <font>
      <sz val="2"/>
      <color rgb="FF000000"/>
      <name val="Arial"/>
      <family val="2"/>
    </font>
    <font>
      <b/>
      <sz val="9.5"/>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b/>
      <u/>
      <sz val="11"/>
      <color rgb="FF000000"/>
      <name val="Arial"/>
      <family val="2"/>
    </font>
    <font>
      <sz val="6"/>
      <color rgb="FF000000"/>
      <name val="Arial"/>
      <family val="2"/>
    </font>
    <font>
      <u/>
      <sz val="11"/>
      <color rgb="FF000000"/>
      <name val="Arial"/>
      <family val="2"/>
    </font>
    <font>
      <sz val="10"/>
      <color rgb="FF000000"/>
      <name val="Arial"/>
      <family val="2"/>
    </font>
    <font>
      <b/>
      <sz val="5"/>
      <color rgb="FF000000"/>
      <name val="Arial"/>
      <family val="2"/>
    </font>
    <font>
      <sz val="11"/>
      <color theme="1"/>
      <name val="Calibri"/>
      <family val="2"/>
      <scheme val="minor"/>
    </font>
    <font>
      <sz val="11"/>
      <color rgb="FF000000"/>
      <name val="Symbol"/>
      <family val="1"/>
      <charset val="2"/>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sz val="5"/>
      <name val="Arial"/>
      <family val="2"/>
    </font>
    <font>
      <b/>
      <sz val="5"/>
      <name val="Arial"/>
      <family val="2"/>
    </font>
    <font>
      <sz val="10"/>
      <name val="Times New Roman"/>
      <family val="1"/>
    </font>
    <font>
      <b/>
      <sz val="6"/>
      <name val="Arial"/>
      <family val="2"/>
    </font>
    <font>
      <sz val="8"/>
      <name val="Symbol"/>
      <family val="1"/>
      <charset val="2"/>
    </font>
    <font>
      <sz val="7"/>
      <name val="Times New Roman"/>
      <family val="1"/>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
      <sz val="8"/>
      <color rgb="FF000000"/>
      <name val="Symbol"/>
      <family val="1"/>
      <charset val="2"/>
    </font>
    <font>
      <b/>
      <sz val="10"/>
      <color rgb="FF000000"/>
      <name val="Arial"/>
      <family val="2"/>
    </font>
    <font>
      <b/>
      <sz val="4"/>
      <color rgb="FF000000"/>
      <name val="Arial"/>
      <family val="2"/>
    </font>
    <font>
      <b/>
      <sz val="10"/>
      <color theme="1"/>
      <name val="Arial"/>
      <family val="2"/>
    </font>
    <font>
      <b/>
      <u/>
      <sz val="10"/>
      <color theme="1"/>
      <name val="Arial"/>
      <family val="2"/>
    </font>
    <font>
      <sz val="7"/>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9">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style="medium">
        <color indexed="64"/>
      </left>
      <right/>
      <top style="medium">
        <color indexed="64"/>
      </top>
      <bottom/>
      <diagonal/>
    </border>
    <border>
      <left/>
      <right/>
      <top/>
      <bottom style="thin">
        <color indexed="64"/>
      </bottom>
      <diagonal/>
    </border>
  </borders>
  <cellStyleXfs count="6">
    <xf numFmtId="0" fontId="0" fillId="0" borderId="0"/>
    <xf numFmtId="41" fontId="38" fillId="0" borderId="0" applyFont="0" applyFill="0" applyBorder="0" applyAlignment="0" applyProtection="0"/>
    <xf numFmtId="0" fontId="45" fillId="0" borderId="0"/>
    <xf numFmtId="41" fontId="38" fillId="0" borderId="0" applyFont="0" applyFill="0" applyBorder="0" applyAlignment="0" applyProtection="0"/>
    <xf numFmtId="0" fontId="38" fillId="0" borderId="0"/>
    <xf numFmtId="0" fontId="38" fillId="0" borderId="0"/>
  </cellStyleXfs>
  <cellXfs count="36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center" wrapText="1"/>
    </xf>
    <xf numFmtId="3" fontId="6" fillId="2" borderId="0" xfId="0" applyNumberFormat="1" applyFont="1" applyFill="1" applyAlignment="1">
      <alignment horizontal="right" vertical="center" wrapText="1"/>
    </xf>
    <xf numFmtId="0" fontId="6" fillId="2" borderId="0" xfId="0" applyFont="1" applyFill="1" applyAlignment="1">
      <alignment horizontal="right" vertical="center" wrapText="1"/>
    </xf>
    <xf numFmtId="3" fontId="6" fillId="2" borderId="1" xfId="0" applyNumberFormat="1" applyFont="1" applyFill="1" applyBorder="1" applyAlignment="1">
      <alignment horizontal="right" vertical="center" wrapText="1"/>
    </xf>
    <xf numFmtId="0" fontId="6" fillId="2" borderId="1" xfId="0" applyFont="1" applyFill="1" applyBorder="1" applyAlignment="1">
      <alignment horizontal="right" vertical="center" wrapText="1"/>
    </xf>
    <xf numFmtId="3" fontId="7" fillId="2" borderId="1" xfId="0" applyNumberFormat="1" applyFont="1" applyFill="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2" fillId="2" borderId="0" xfId="0" applyNumberFormat="1" applyFont="1" applyFill="1" applyAlignment="1">
      <alignment horizontal="right" vertical="center" wrapText="1"/>
    </xf>
    <xf numFmtId="3" fontId="2" fillId="2" borderId="1" xfId="0" applyNumberFormat="1" applyFont="1" applyFill="1" applyBorder="1" applyAlignment="1">
      <alignment horizontal="right" vertical="center" wrapText="1"/>
    </xf>
    <xf numFmtId="3" fontId="2" fillId="2" borderId="4" xfId="0" applyNumberFormat="1" applyFont="1" applyFill="1" applyBorder="1" applyAlignment="1">
      <alignment horizontal="righ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1" fillId="2" borderId="0" xfId="0" applyFont="1" applyFill="1" applyAlignment="1">
      <alignment horizontal="left" vertical="center"/>
    </xf>
    <xf numFmtId="0" fontId="2" fillId="0" borderId="0" xfId="0" applyFont="1" applyAlignment="1">
      <alignment horizontal="right" vertical="center" wrapText="1"/>
    </xf>
    <xf numFmtId="0" fontId="1" fillId="0" borderId="0" xfId="0" applyFont="1" applyAlignment="1">
      <alignment horizontal="right" vertical="center" wrapText="1"/>
    </xf>
    <xf numFmtId="0" fontId="10" fillId="0" borderId="0" xfId="0" applyFont="1"/>
    <xf numFmtId="0" fontId="1" fillId="0" borderId="0" xfId="0" applyFont="1"/>
    <xf numFmtId="0" fontId="6" fillId="0" borderId="0" xfId="0" applyFont="1" applyAlignment="1">
      <alignment horizontal="justify" vertical="center"/>
    </xf>
    <xf numFmtId="0" fontId="17" fillId="0" borderId="0" xfId="0" applyFont="1" applyAlignment="1">
      <alignment horizontal="justify" vertical="center"/>
    </xf>
    <xf numFmtId="0" fontId="21" fillId="0" borderId="0" xfId="0" applyFont="1" applyAlignment="1">
      <alignment horizontal="left" vertical="center"/>
    </xf>
    <xf numFmtId="0" fontId="15" fillId="0" borderId="0" xfId="0" applyFont="1" applyAlignment="1">
      <alignment horizontal="left" vertical="center"/>
    </xf>
    <xf numFmtId="0" fontId="7" fillId="2" borderId="0" xfId="0" applyFont="1" applyFill="1" applyAlignment="1">
      <alignment horizontal="right" vertical="center" wrapText="1"/>
    </xf>
    <xf numFmtId="0" fontId="2" fillId="2" borderId="0" xfId="0" applyFont="1" applyFill="1" applyAlignment="1">
      <alignment horizontal="right" vertical="center" wrapText="1"/>
    </xf>
    <xf numFmtId="0" fontId="23" fillId="0" borderId="0" xfId="0" applyFont="1" applyAlignment="1">
      <alignment horizontal="left" vertical="center"/>
    </xf>
    <xf numFmtId="0" fontId="6" fillId="0" borderId="0" xfId="0" applyFont="1"/>
    <xf numFmtId="0" fontId="9" fillId="2" borderId="0" xfId="0" applyFont="1" applyFill="1" applyAlignment="1">
      <alignment horizontal="center" vertical="center" wrapText="1"/>
    </xf>
    <xf numFmtId="0" fontId="24" fillId="0" borderId="0" xfId="0" applyFont="1" applyAlignment="1">
      <alignment horizontal="right" vertical="center" wrapText="1"/>
    </xf>
    <xf numFmtId="0" fontId="2" fillId="0" borderId="0" xfId="0" applyFont="1" applyAlignment="1">
      <alignment horizontal="right" vertical="center"/>
    </xf>
    <xf numFmtId="0" fontId="1" fillId="0" borderId="0" xfId="0" applyFont="1" applyAlignment="1">
      <alignment horizontal="right" vertical="center"/>
    </xf>
    <xf numFmtId="0" fontId="6" fillId="0" borderId="0" xfId="0" applyFont="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wrapText="1"/>
    </xf>
    <xf numFmtId="0" fontId="26" fillId="0" borderId="0" xfId="0" applyFont="1" applyAlignment="1">
      <alignment horizontal="left" vertical="center"/>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left" vertical="center" wrapText="1"/>
    </xf>
    <xf numFmtId="0" fontId="14" fillId="0" borderId="9" xfId="0" applyFont="1" applyBorder="1" applyAlignment="1">
      <alignment horizontal="left" vertical="center" wrapText="1"/>
    </xf>
    <xf numFmtId="0" fontId="13" fillId="0" borderId="16" xfId="0" applyFont="1" applyBorder="1" applyAlignment="1">
      <alignment horizontal="left" vertical="center" wrapText="1"/>
    </xf>
    <xf numFmtId="0" fontId="27" fillId="0" borderId="17" xfId="0" applyFont="1" applyBorder="1" applyAlignment="1">
      <alignment horizontal="left" vertical="center" wrapText="1"/>
    </xf>
    <xf numFmtId="0" fontId="27" fillId="0" borderId="17" xfId="0" applyFont="1" applyBorder="1" applyAlignment="1">
      <alignment horizontal="right" vertical="center" wrapText="1"/>
    </xf>
    <xf numFmtId="0" fontId="28" fillId="0" borderId="0" xfId="0" applyFont="1" applyAlignment="1">
      <alignment horizontal="left" vertical="center"/>
    </xf>
    <xf numFmtId="0" fontId="22" fillId="2" borderId="0" xfId="0" applyFont="1" applyFill="1" applyAlignment="1">
      <alignment horizontal="right" vertical="center" wrapText="1"/>
    </xf>
    <xf numFmtId="0" fontId="22" fillId="2" borderId="0" xfId="0" applyFont="1" applyFill="1" applyAlignment="1">
      <alignment horizontal="left" vertical="center" wrapText="1"/>
    </xf>
    <xf numFmtId="0" fontId="19"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25" fillId="2" borderId="0" xfId="0" applyFont="1" applyFill="1" applyAlignment="1">
      <alignment horizontal="right" vertical="center" wrapText="1"/>
    </xf>
    <xf numFmtId="0" fontId="25" fillId="2" borderId="0" xfId="0" applyFont="1" applyFill="1" applyAlignment="1">
      <alignment horizontal="center" vertical="center" wrapText="1"/>
    </xf>
    <xf numFmtId="0" fontId="6" fillId="2" borderId="0" xfId="0" applyFont="1" applyFill="1" applyAlignment="1">
      <alignment horizontal="left" vertical="center" wrapText="1"/>
    </xf>
    <xf numFmtId="0" fontId="30" fillId="2" borderId="0" xfId="0" applyFont="1" applyFill="1" applyAlignment="1">
      <alignment horizontal="left" vertical="center" wrapText="1"/>
    </xf>
    <xf numFmtId="0" fontId="30" fillId="2" borderId="0" xfId="0" applyFont="1" applyFill="1" applyAlignment="1">
      <alignment horizontal="right" vertical="center" wrapText="1"/>
    </xf>
    <xf numFmtId="0" fontId="7" fillId="2" borderId="0" xfId="0" applyFont="1" applyFill="1" applyAlignment="1">
      <alignment horizontal="left" vertical="center" wrapText="1"/>
    </xf>
    <xf numFmtId="0" fontId="31" fillId="2" borderId="0" xfId="0" applyFont="1" applyFill="1" applyAlignment="1">
      <alignment horizontal="center" vertical="center" wrapText="1"/>
    </xf>
    <xf numFmtId="3" fontId="7" fillId="2" borderId="19" xfId="0" applyNumberFormat="1" applyFont="1" applyFill="1" applyBorder="1" applyAlignment="1">
      <alignment horizontal="right" vertical="center" wrapText="1"/>
    </xf>
    <xf numFmtId="0" fontId="6"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29" fillId="2" borderId="0" xfId="0" applyFont="1" applyFill="1" applyAlignment="1">
      <alignment horizontal="left" vertical="center"/>
    </xf>
    <xf numFmtId="0" fontId="32" fillId="0" borderId="0" xfId="0" applyFont="1" applyAlignment="1">
      <alignment horizontal="left" vertical="center"/>
    </xf>
    <xf numFmtId="0" fontId="34" fillId="0" borderId="0" xfId="0" applyFont="1" applyAlignment="1">
      <alignment horizontal="justify" vertical="center"/>
    </xf>
    <xf numFmtId="0" fontId="25" fillId="0" borderId="0" xfId="0" applyFont="1" applyAlignment="1">
      <alignment horizontal="justify" vertical="center"/>
    </xf>
    <xf numFmtId="0" fontId="37" fillId="0" borderId="0" xfId="0" applyFont="1" applyAlignment="1">
      <alignment horizontal="left" vertical="center"/>
    </xf>
    <xf numFmtId="0" fontId="4" fillId="0" borderId="0" xfId="0" applyFont="1" applyAlignment="1">
      <alignment vertical="center" wrapText="1"/>
    </xf>
    <xf numFmtId="0" fontId="13" fillId="0" borderId="13" xfId="0" applyFont="1" applyFill="1" applyBorder="1" applyAlignment="1">
      <alignment horizontal="left" vertical="center" wrapText="1"/>
    </xf>
    <xf numFmtId="3" fontId="11" fillId="0" borderId="14" xfId="0" applyNumberFormat="1" applyFont="1" applyFill="1" applyBorder="1" applyAlignment="1">
      <alignment horizontal="right" vertical="center" wrapText="1"/>
    </xf>
    <xf numFmtId="3" fontId="11" fillId="0" borderId="0" xfId="0" applyNumberFormat="1" applyFont="1" applyFill="1" applyAlignment="1">
      <alignment horizontal="right" vertical="center" wrapText="1"/>
    </xf>
    <xf numFmtId="3" fontId="13" fillId="0" borderId="0" xfId="0" applyNumberFormat="1" applyFont="1" applyFill="1" applyAlignment="1">
      <alignment horizontal="right" vertical="center" wrapText="1"/>
    </xf>
    <xf numFmtId="3" fontId="11" fillId="0" borderId="15" xfId="0" applyNumberFormat="1" applyFont="1" applyFill="1" applyBorder="1" applyAlignment="1">
      <alignment horizontal="right" vertical="center" wrapText="1"/>
    </xf>
    <xf numFmtId="0" fontId="14" fillId="0" borderId="13" xfId="0" applyFont="1" applyFill="1" applyBorder="1" applyAlignment="1">
      <alignment horizontal="left" vertical="center" wrapText="1"/>
    </xf>
    <xf numFmtId="0" fontId="12" fillId="0" borderId="14" xfId="0" applyFont="1" applyFill="1" applyBorder="1" applyAlignment="1">
      <alignment horizontal="right" vertical="center" wrapText="1"/>
    </xf>
    <xf numFmtId="0" fontId="12" fillId="0" borderId="0" xfId="0" applyFont="1" applyFill="1" applyAlignment="1">
      <alignment horizontal="right" vertical="center" wrapText="1"/>
    </xf>
    <xf numFmtId="3" fontId="14" fillId="0" borderId="0" xfId="0" applyNumberFormat="1" applyFont="1" applyFill="1" applyAlignment="1">
      <alignment horizontal="right" vertical="center" wrapText="1"/>
    </xf>
    <xf numFmtId="3" fontId="12" fillId="0" borderId="15" xfId="0" applyNumberFormat="1" applyFont="1" applyFill="1" applyBorder="1" applyAlignment="1">
      <alignment horizontal="right" vertical="center" wrapText="1"/>
    </xf>
    <xf numFmtId="0" fontId="13" fillId="0" borderId="23" xfId="0" applyFont="1" applyFill="1" applyBorder="1" applyAlignment="1">
      <alignment horizontal="left" vertical="center" wrapText="1"/>
    </xf>
    <xf numFmtId="3" fontId="11" fillId="0" borderId="24" xfId="0" applyNumberFormat="1" applyFont="1" applyFill="1" applyBorder="1" applyAlignment="1">
      <alignment horizontal="right" vertical="center" wrapText="1"/>
    </xf>
    <xf numFmtId="3" fontId="11" fillId="0" borderId="25" xfId="0" applyNumberFormat="1" applyFont="1" applyFill="1" applyBorder="1" applyAlignment="1">
      <alignment horizontal="right" vertical="center" wrapText="1"/>
    </xf>
    <xf numFmtId="3" fontId="13" fillId="0" borderId="25" xfId="0" applyNumberFormat="1" applyFont="1" applyFill="1" applyBorder="1" applyAlignment="1">
      <alignment horizontal="right" vertical="center" wrapText="1"/>
    </xf>
    <xf numFmtId="3" fontId="11" fillId="0" borderId="26" xfId="0" applyNumberFormat="1" applyFont="1" applyFill="1" applyBorder="1" applyAlignment="1">
      <alignment horizontal="right" vertical="center" wrapText="1"/>
    </xf>
    <xf numFmtId="0" fontId="16" fillId="0" borderId="0" xfId="0" applyFont="1" applyAlignment="1">
      <alignment horizontal="justify" vertical="center"/>
    </xf>
    <xf numFmtId="0" fontId="39" fillId="0" borderId="0" xfId="0" applyFont="1" applyAlignment="1">
      <alignment horizontal="justify" vertical="center"/>
    </xf>
    <xf numFmtId="0" fontId="36" fillId="0" borderId="0" xfId="0" applyFont="1" applyAlignment="1">
      <alignment horizontal="justify" vertical="center"/>
    </xf>
    <xf numFmtId="0" fontId="16" fillId="0" borderId="0" xfId="0" applyFont="1" applyAlignment="1">
      <alignment wrapText="1"/>
    </xf>
    <xf numFmtId="0" fontId="32" fillId="0" borderId="0" xfId="0" applyFont="1" applyAlignment="1">
      <alignment horizontal="left" vertical="center" wrapText="1"/>
    </xf>
    <xf numFmtId="0" fontId="10" fillId="0" borderId="0" xfId="0" applyFont="1" applyAlignment="1">
      <alignment horizontal="justify" vertical="center"/>
    </xf>
    <xf numFmtId="0" fontId="23" fillId="0" borderId="0" xfId="0" applyFont="1" applyFill="1" applyAlignment="1">
      <alignment horizontal="left" vertical="center"/>
    </xf>
    <xf numFmtId="0" fontId="0" fillId="0" borderId="0" xfId="0" applyFill="1"/>
    <xf numFmtId="0" fontId="6" fillId="0" borderId="0" xfId="0" applyFont="1" applyFill="1"/>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justify" vertical="center" wrapText="1"/>
    </xf>
    <xf numFmtId="0" fontId="8" fillId="0" borderId="0" xfId="0" applyFont="1" applyFill="1" applyAlignment="1">
      <alignment horizontal="left" vertical="center" wrapText="1"/>
    </xf>
    <xf numFmtId="0" fontId="5" fillId="0" borderId="0" xfId="0" applyFont="1" applyFill="1" applyAlignment="1">
      <alignment horizontal="center" vertical="center" wrapText="1"/>
    </xf>
    <xf numFmtId="41" fontId="6" fillId="0" borderId="0" xfId="0" applyNumberFormat="1" applyFont="1" applyFill="1" applyAlignment="1">
      <alignment horizontal="right" vertical="center" wrapText="1"/>
    </xf>
    <xf numFmtId="41" fontId="6" fillId="0" borderId="0" xfId="0" applyNumberFormat="1" applyFont="1" applyFill="1" applyAlignment="1">
      <alignment vertical="center" wrapText="1"/>
    </xf>
    <xf numFmtId="41" fontId="6" fillId="0" borderId="1" xfId="0" applyNumberFormat="1" applyFont="1" applyFill="1" applyBorder="1" applyAlignment="1">
      <alignment horizontal="right" vertical="center" wrapText="1"/>
    </xf>
    <xf numFmtId="41" fontId="2" fillId="0" borderId="19" xfId="0" applyNumberFormat="1" applyFont="1" applyFill="1" applyBorder="1" applyAlignment="1">
      <alignment vertical="center" wrapText="1"/>
    </xf>
    <xf numFmtId="41" fontId="1" fillId="0" borderId="0" xfId="0" applyNumberFormat="1" applyFont="1" applyFill="1" applyAlignment="1">
      <alignment horizontal="right" vertical="center" wrapText="1"/>
    </xf>
    <xf numFmtId="41" fontId="1" fillId="0" borderId="5" xfId="0" applyNumberFormat="1" applyFont="1" applyFill="1" applyBorder="1" applyAlignment="1">
      <alignment vertical="center" wrapText="1"/>
    </xf>
    <xf numFmtId="41" fontId="1" fillId="0" borderId="0" xfId="0" applyNumberFormat="1" applyFont="1" applyFill="1" applyAlignment="1">
      <alignment vertical="center" wrapText="1"/>
    </xf>
    <xf numFmtId="41" fontId="7" fillId="0" borderId="1" xfId="0" applyNumberFormat="1" applyFont="1" applyFill="1" applyBorder="1" applyAlignment="1">
      <alignment horizontal="right" vertical="center" wrapText="1"/>
    </xf>
    <xf numFmtId="41" fontId="7" fillId="0" borderId="0" xfId="0" applyNumberFormat="1" applyFont="1" applyFill="1" applyAlignment="1">
      <alignment horizontal="right" vertical="center" wrapText="1"/>
    </xf>
    <xf numFmtId="41" fontId="1" fillId="0" borderId="2" xfId="0" applyNumberFormat="1" applyFont="1" applyFill="1" applyBorder="1" applyAlignment="1">
      <alignment horizontal="right" vertical="center" wrapText="1"/>
    </xf>
    <xf numFmtId="41" fontId="1" fillId="0" borderId="2" xfId="0" applyNumberFormat="1" applyFont="1" applyFill="1" applyBorder="1" applyAlignment="1">
      <alignment vertical="center" wrapText="1"/>
    </xf>
    <xf numFmtId="41" fontId="7" fillId="0" borderId="4" xfId="0" applyNumberFormat="1" applyFont="1" applyFill="1" applyBorder="1" applyAlignment="1">
      <alignment horizontal="right" vertical="center" wrapText="1"/>
    </xf>
    <xf numFmtId="41" fontId="2" fillId="0" borderId="0" xfId="0" applyNumberFormat="1" applyFont="1" applyAlignment="1">
      <alignment horizontal="right" vertical="center" wrapText="1"/>
    </xf>
    <xf numFmtId="41" fontId="1" fillId="2" borderId="0" xfId="0" applyNumberFormat="1" applyFont="1" applyFill="1" applyAlignment="1">
      <alignment horizontal="right" vertical="center" wrapText="1"/>
    </xf>
    <xf numFmtId="41" fontId="1" fillId="2" borderId="1" xfId="0" applyNumberFormat="1" applyFont="1" applyFill="1" applyBorder="1" applyAlignment="1">
      <alignment horizontal="right" vertical="center" wrapText="1"/>
    </xf>
    <xf numFmtId="41" fontId="2" fillId="2" borderId="5" xfId="0" applyNumberFormat="1" applyFont="1" applyFill="1" applyBorder="1" applyAlignment="1">
      <alignment horizontal="right" vertical="center" wrapText="1"/>
    </xf>
    <xf numFmtId="41" fontId="1" fillId="0" borderId="1" xfId="0" applyNumberFormat="1" applyFont="1" applyBorder="1" applyAlignment="1">
      <alignment horizontal="right" vertical="center" wrapText="1"/>
    </xf>
    <xf numFmtId="41" fontId="2" fillId="0" borderId="4" xfId="0" applyNumberFormat="1" applyFont="1" applyBorder="1" applyAlignment="1">
      <alignment horizontal="right" vertical="center" wrapText="1"/>
    </xf>
    <xf numFmtId="0" fontId="17" fillId="0" borderId="0" xfId="0" applyFont="1" applyAlignment="1">
      <alignment vertical="center"/>
    </xf>
    <xf numFmtId="0" fontId="42" fillId="0" borderId="0" xfId="0" applyFont="1" applyFill="1" applyAlignment="1">
      <alignment horizontal="left" vertical="center"/>
    </xf>
    <xf numFmtId="0" fontId="43" fillId="0" borderId="0" xfId="0" applyFont="1" applyFill="1"/>
    <xf numFmtId="0" fontId="44" fillId="0" borderId="0" xfId="0" applyFont="1" applyFill="1" applyAlignment="1">
      <alignment horizontal="left" vertical="center"/>
    </xf>
    <xf numFmtId="0" fontId="45" fillId="0" borderId="0" xfId="0" applyFont="1" applyFill="1"/>
    <xf numFmtId="0" fontId="44" fillId="0" borderId="0" xfId="0" applyFont="1" applyFill="1" applyAlignment="1">
      <alignment horizontal="left" vertical="center" wrapText="1"/>
    </xf>
    <xf numFmtId="0" fontId="46" fillId="0" borderId="0" xfId="0" applyFont="1" applyFill="1" applyAlignment="1">
      <alignment horizontal="left" vertical="center" wrapText="1"/>
    </xf>
    <xf numFmtId="0" fontId="44" fillId="0" borderId="0" xfId="0" applyFont="1" applyFill="1" applyAlignment="1">
      <alignment horizontal="center" vertical="center" wrapText="1"/>
    </xf>
    <xf numFmtId="0" fontId="48" fillId="0" borderId="0" xfId="0" applyFont="1" applyFill="1" applyAlignment="1">
      <alignment horizontal="left" vertical="center" wrapText="1"/>
    </xf>
    <xf numFmtId="0" fontId="49" fillId="0" borderId="0" xfId="0" applyFont="1" applyFill="1" applyAlignment="1">
      <alignment horizontal="left" vertical="center" wrapText="1"/>
    </xf>
    <xf numFmtId="0" fontId="47" fillId="0" borderId="0" xfId="0" applyFont="1" applyFill="1" applyAlignment="1">
      <alignment horizontal="center" vertical="center" wrapText="1"/>
    </xf>
    <xf numFmtId="0" fontId="41" fillId="0" borderId="0" xfId="0" applyFont="1" applyFill="1" applyAlignment="1">
      <alignment horizontal="left" vertical="center" wrapText="1"/>
    </xf>
    <xf numFmtId="3" fontId="41" fillId="0" borderId="0" xfId="0" applyNumberFormat="1" applyFont="1" applyFill="1" applyAlignment="1">
      <alignment horizontal="right" vertical="center" wrapText="1"/>
    </xf>
    <xf numFmtId="3" fontId="41" fillId="0" borderId="1" xfId="0" applyNumberFormat="1" applyFont="1" applyFill="1" applyBorder="1" applyAlignment="1">
      <alignment horizontal="right" vertical="center" wrapText="1"/>
    </xf>
    <xf numFmtId="0" fontId="44" fillId="0" borderId="0" xfId="0" applyFont="1" applyFill="1" applyAlignment="1">
      <alignment horizontal="justify" vertical="center" wrapText="1"/>
    </xf>
    <xf numFmtId="3" fontId="44" fillId="0" borderId="4" xfId="0" applyNumberFormat="1" applyFont="1" applyFill="1" applyBorder="1" applyAlignment="1">
      <alignment horizontal="right" vertical="center" wrapText="1"/>
    </xf>
    <xf numFmtId="0" fontId="50" fillId="0" borderId="0" xfId="0" applyFont="1" applyFill="1" applyAlignment="1">
      <alignment horizontal="left" vertical="center" wrapText="1"/>
    </xf>
    <xf numFmtId="0" fontId="44" fillId="0" borderId="0" xfId="0" applyFont="1" applyFill="1" applyAlignment="1">
      <alignment vertical="center" wrapText="1"/>
    </xf>
    <xf numFmtId="0" fontId="47" fillId="0" borderId="0" xfId="0" applyFont="1" applyFill="1" applyAlignment="1">
      <alignment vertical="center" wrapText="1"/>
    </xf>
    <xf numFmtId="3" fontId="44" fillId="0" borderId="0" xfId="0" applyNumberFormat="1" applyFont="1" applyFill="1" applyAlignment="1">
      <alignment horizontal="right" vertical="center" wrapText="1"/>
    </xf>
    <xf numFmtId="0" fontId="51" fillId="0" borderId="0" xfId="0" applyFont="1" applyFill="1" applyAlignment="1">
      <alignment horizontal="left" vertical="center"/>
    </xf>
    <xf numFmtId="0" fontId="52" fillId="0" borderId="0" xfId="0" applyFont="1" applyFill="1" applyAlignment="1">
      <alignment horizontal="justify" vertical="center" wrapText="1"/>
    </xf>
    <xf numFmtId="0" fontId="44" fillId="0" borderId="0" xfId="0" applyFont="1" applyFill="1" applyAlignment="1">
      <alignment horizontal="center" vertical="center" wrapText="1"/>
    </xf>
    <xf numFmtId="0" fontId="52" fillId="0" borderId="0" xfId="0" applyFont="1" applyFill="1" applyAlignment="1">
      <alignment horizontal="left" vertical="center" wrapText="1"/>
    </xf>
    <xf numFmtId="3" fontId="44" fillId="0" borderId="3" xfId="0" applyNumberFormat="1" applyFont="1" applyFill="1" applyBorder="1" applyAlignment="1">
      <alignment horizontal="right" vertical="center" wrapText="1"/>
    </xf>
    <xf numFmtId="0" fontId="53" fillId="0" borderId="0" xfId="0" applyFont="1" applyFill="1" applyAlignment="1">
      <alignment horizontal="left" vertical="center" wrapText="1"/>
    </xf>
    <xf numFmtId="0" fontId="41" fillId="0" borderId="0" xfId="0" applyFont="1" applyFill="1" applyAlignment="1">
      <alignment horizontal="right" vertical="center" wrapText="1"/>
    </xf>
    <xf numFmtId="0" fontId="48" fillId="0" borderId="0" xfId="0" applyFont="1" applyFill="1" applyAlignment="1">
      <alignment horizontal="justify" vertical="center" wrapText="1"/>
    </xf>
    <xf numFmtId="0" fontId="52" fillId="0" borderId="0" xfId="0" applyFont="1" applyFill="1" applyAlignment="1">
      <alignment horizontal="right" vertical="center" wrapText="1"/>
    </xf>
    <xf numFmtId="0" fontId="54" fillId="0" borderId="0" xfId="0" applyFont="1" applyFill="1" applyAlignment="1">
      <alignment horizontal="left" vertical="center" wrapText="1"/>
    </xf>
    <xf numFmtId="0" fontId="55" fillId="0" borderId="0" xfId="0" applyFont="1" applyFill="1" applyAlignment="1">
      <alignment vertical="center" wrapText="1"/>
    </xf>
    <xf numFmtId="3" fontId="41" fillId="0" borderId="0" xfId="0" applyNumberFormat="1" applyFont="1" applyFill="1" applyAlignment="1">
      <alignment vertical="center" wrapText="1"/>
    </xf>
    <xf numFmtId="3" fontId="41" fillId="0" borderId="1" xfId="0" applyNumberFormat="1" applyFont="1" applyFill="1" applyBorder="1" applyAlignment="1">
      <alignment vertical="center" wrapText="1"/>
    </xf>
    <xf numFmtId="3" fontId="44" fillId="0" borderId="3" xfId="0" applyNumberFormat="1" applyFont="1" applyFill="1" applyBorder="1" applyAlignment="1">
      <alignment vertical="center" wrapText="1"/>
    </xf>
    <xf numFmtId="0" fontId="56" fillId="0" borderId="0" xfId="0" applyFont="1" applyFill="1" applyAlignment="1">
      <alignment horizontal="left" vertical="center" wrapText="1"/>
    </xf>
    <xf numFmtId="0" fontId="57" fillId="0" borderId="2" xfId="0" applyFont="1" applyFill="1" applyBorder="1" applyAlignment="1">
      <alignment vertical="center" wrapText="1"/>
    </xf>
    <xf numFmtId="0" fontId="41" fillId="0" borderId="0" xfId="0" applyFont="1" applyFill="1" applyAlignment="1">
      <alignment vertical="center" wrapText="1"/>
    </xf>
    <xf numFmtId="0" fontId="55" fillId="0" borderId="0" xfId="0" applyFont="1" applyFill="1" applyAlignment="1">
      <alignment horizontal="justify" vertical="center" wrapText="1"/>
    </xf>
    <xf numFmtId="3" fontId="44" fillId="0" borderId="4" xfId="0" applyNumberFormat="1" applyFont="1" applyFill="1" applyBorder="1" applyAlignment="1">
      <alignment vertical="center" wrapText="1"/>
    </xf>
    <xf numFmtId="0" fontId="44" fillId="0" borderId="2" xfId="0" applyFont="1" applyFill="1" applyBorder="1" applyAlignment="1">
      <alignment vertical="center" wrapText="1"/>
    </xf>
    <xf numFmtId="0" fontId="44" fillId="0" borderId="0" xfId="0" applyFont="1" applyFill="1" applyAlignment="1">
      <alignment horizontal="right" vertical="center" wrapText="1"/>
    </xf>
    <xf numFmtId="0" fontId="41" fillId="0" borderId="0" xfId="0" applyFont="1" applyFill="1" applyAlignment="1">
      <alignment horizontal="center" vertical="center" wrapText="1"/>
    </xf>
    <xf numFmtId="0" fontId="51" fillId="0" borderId="0" xfId="0" applyFont="1" applyFill="1" applyAlignment="1">
      <alignment horizontal="justify" vertical="center"/>
    </xf>
    <xf numFmtId="0" fontId="51" fillId="0" borderId="0" xfId="0" applyFont="1" applyFill="1" applyAlignment="1">
      <alignment vertical="center"/>
    </xf>
    <xf numFmtId="0" fontId="41" fillId="0" borderId="0" xfId="0" applyFont="1" applyFill="1" applyAlignment="1">
      <alignment horizontal="justify" vertical="center" wrapText="1"/>
    </xf>
    <xf numFmtId="0" fontId="41" fillId="0" borderId="1" xfId="0" applyFont="1" applyFill="1" applyBorder="1" applyAlignment="1">
      <alignment horizontal="right" vertical="center" wrapText="1"/>
    </xf>
    <xf numFmtId="0" fontId="58" fillId="0" borderId="0" xfId="0" applyFont="1" applyFill="1" applyAlignment="1">
      <alignment wrapText="1"/>
    </xf>
    <xf numFmtId="3" fontId="44" fillId="0" borderId="0" xfId="0" applyNumberFormat="1" applyFont="1" applyFill="1" applyAlignment="1">
      <alignment vertical="center" wrapText="1"/>
    </xf>
    <xf numFmtId="0" fontId="41" fillId="0" borderId="0" xfId="0" applyFont="1" applyFill="1" applyAlignment="1">
      <alignment horizontal="left" vertical="center" wrapText="1"/>
    </xf>
    <xf numFmtId="0" fontId="41" fillId="0" borderId="0" xfId="0" applyFont="1" applyFill="1" applyAlignment="1">
      <alignment horizontal="right" vertical="center" wrapText="1"/>
    </xf>
    <xf numFmtId="3" fontId="44" fillId="0" borderId="0" xfId="0" applyNumberFormat="1" applyFont="1" applyFill="1" applyBorder="1" applyAlignment="1">
      <alignment horizontal="right" vertical="center" wrapText="1"/>
    </xf>
    <xf numFmtId="0" fontId="47" fillId="0" borderId="2" xfId="0" applyFont="1" applyFill="1" applyBorder="1" applyAlignment="1">
      <alignment vertical="center" wrapText="1"/>
    </xf>
    <xf numFmtId="41" fontId="41" fillId="0" borderId="1" xfId="1" applyFont="1" applyFill="1" applyBorder="1" applyAlignment="1">
      <alignment horizontal="right" vertical="center" wrapText="1"/>
    </xf>
    <xf numFmtId="0" fontId="49" fillId="0" borderId="0" xfId="0" applyFont="1" applyFill="1" applyAlignment="1">
      <alignment horizontal="justify" vertical="center"/>
    </xf>
    <xf numFmtId="0" fontId="49" fillId="0" borderId="0" xfId="0" applyFont="1" applyFill="1" applyAlignment="1">
      <alignment vertical="center"/>
    </xf>
    <xf numFmtId="0" fontId="62" fillId="0" borderId="27" xfId="0" applyFont="1" applyFill="1" applyBorder="1" applyAlignment="1">
      <alignment horizontal="center" vertical="center" wrapText="1"/>
    </xf>
    <xf numFmtId="0" fontId="63" fillId="0" borderId="18" xfId="0" applyFont="1" applyFill="1" applyBorder="1" applyAlignment="1">
      <alignment horizontal="justify" vertical="center" wrapText="1"/>
    </xf>
    <xf numFmtId="0" fontId="62" fillId="0" borderId="11" xfId="0" applyFont="1" applyFill="1" applyBorder="1" applyAlignment="1">
      <alignment horizontal="center" vertical="center" wrapText="1"/>
    </xf>
    <xf numFmtId="0" fontId="64" fillId="0" borderId="18" xfId="0" applyFont="1" applyFill="1" applyBorder="1" applyAlignment="1">
      <alignment horizontal="justify" vertical="center" wrapText="1"/>
    </xf>
    <xf numFmtId="3" fontId="64" fillId="0" borderId="18" xfId="0" applyNumberFormat="1" applyFont="1" applyFill="1" applyBorder="1" applyAlignment="1">
      <alignment horizontal="right" vertical="center" wrapText="1"/>
    </xf>
    <xf numFmtId="0" fontId="64" fillId="0" borderId="18" xfId="0" applyFont="1" applyFill="1" applyBorder="1" applyAlignment="1">
      <alignment horizontal="right" vertical="center" wrapText="1"/>
    </xf>
    <xf numFmtId="3" fontId="64" fillId="0" borderId="11" xfId="0" applyNumberFormat="1" applyFont="1" applyFill="1" applyBorder="1" applyAlignment="1">
      <alignment horizontal="right" vertical="center" wrapText="1"/>
    </xf>
    <xf numFmtId="0" fontId="64" fillId="0" borderId="11" xfId="0" applyFont="1" applyFill="1" applyBorder="1" applyAlignment="1">
      <alignment horizontal="right" vertical="center" wrapText="1"/>
    </xf>
    <xf numFmtId="0" fontId="62" fillId="0" borderId="18" xfId="0" applyFont="1" applyFill="1" applyBorder="1" applyAlignment="1">
      <alignment horizontal="right" vertical="center" wrapText="1"/>
    </xf>
    <xf numFmtId="3" fontId="62" fillId="0" borderId="11" xfId="0" applyNumberFormat="1" applyFont="1" applyFill="1" applyBorder="1" applyAlignment="1">
      <alignment horizontal="right" vertical="center" wrapText="1"/>
    </xf>
    <xf numFmtId="0" fontId="62" fillId="0" borderId="11" xfId="0" applyFont="1" applyFill="1" applyBorder="1" applyAlignment="1">
      <alignment horizontal="right" vertical="center" wrapText="1"/>
    </xf>
    <xf numFmtId="3" fontId="62" fillId="0" borderId="21" xfId="0" applyNumberFormat="1" applyFont="1" applyFill="1" applyBorder="1" applyAlignment="1">
      <alignment horizontal="right" vertical="center" wrapText="1"/>
    </xf>
    <xf numFmtId="0" fontId="62" fillId="0" borderId="21" xfId="0" applyFont="1" applyFill="1" applyBorder="1" applyAlignment="1">
      <alignment horizontal="right" vertical="center" wrapText="1"/>
    </xf>
    <xf numFmtId="0" fontId="62" fillId="0" borderId="18" xfId="0" applyFont="1" applyFill="1" applyBorder="1" applyAlignment="1">
      <alignment horizontal="center" vertical="center" wrapText="1"/>
    </xf>
    <xf numFmtId="0" fontId="63" fillId="0" borderId="18" xfId="0" applyFont="1" applyFill="1" applyBorder="1" applyAlignment="1">
      <alignment horizontal="left" vertical="center" wrapText="1"/>
    </xf>
    <xf numFmtId="0" fontId="51" fillId="0" borderId="0" xfId="0" applyFont="1" applyFill="1"/>
    <xf numFmtId="0" fontId="40" fillId="0" borderId="0" xfId="0" applyFont="1" applyFill="1" applyAlignment="1">
      <alignment horizontal="left" vertical="center" wrapText="1"/>
    </xf>
    <xf numFmtId="0" fontId="40" fillId="0" borderId="0" xfId="0" applyFont="1" applyFill="1" applyAlignment="1">
      <alignment vertical="top" wrapText="1"/>
    </xf>
    <xf numFmtId="0" fontId="40" fillId="0" borderId="0" xfId="0" applyFont="1" applyFill="1" applyAlignment="1">
      <alignment horizontal="center" vertical="center" wrapText="1"/>
    </xf>
    <xf numFmtId="0" fontId="46" fillId="0" borderId="0" xfId="0" applyFont="1" applyFill="1" applyAlignment="1">
      <alignment horizontal="left" vertical="center"/>
    </xf>
    <xf numFmtId="0" fontId="41" fillId="0" borderId="0" xfId="0" applyFont="1" applyFill="1" applyAlignment="1">
      <alignment horizontal="left" vertical="center" wrapText="1" indent="2"/>
    </xf>
    <xf numFmtId="0" fontId="44" fillId="0" borderId="0" xfId="0" applyFont="1" applyFill="1" applyAlignment="1">
      <alignment horizontal="right" vertical="center" wrapText="1" indent="2"/>
    </xf>
    <xf numFmtId="0" fontId="65" fillId="0" borderId="0" xfId="0" applyFont="1" applyFill="1" applyAlignment="1">
      <alignment horizontal="left" vertical="center" wrapText="1"/>
    </xf>
    <xf numFmtId="0" fontId="65" fillId="0" borderId="0" xfId="0" applyFont="1" applyFill="1" applyAlignment="1">
      <alignment horizontal="justify" vertical="center" wrapText="1"/>
    </xf>
    <xf numFmtId="0" fontId="65" fillId="0" borderId="0" xfId="0" applyFont="1" applyFill="1" applyAlignment="1">
      <alignment horizontal="right" vertical="center" wrapText="1"/>
    </xf>
    <xf numFmtId="0" fontId="49" fillId="0" borderId="0" xfId="0" applyFont="1" applyFill="1" applyAlignment="1">
      <alignment horizontal="left" vertical="center"/>
    </xf>
    <xf numFmtId="0" fontId="47" fillId="0" borderId="0" xfId="0" applyFont="1" applyFill="1" applyAlignment="1">
      <alignment horizontal="left" vertical="center" wrapText="1"/>
    </xf>
    <xf numFmtId="3" fontId="44" fillId="0" borderId="1" xfId="0" applyNumberFormat="1" applyFont="1" applyFill="1" applyBorder="1" applyAlignment="1">
      <alignment horizontal="right" vertical="center" wrapText="1"/>
    </xf>
    <xf numFmtId="0" fontId="66" fillId="0" borderId="0" xfId="0" applyFont="1" applyFill="1" applyAlignment="1">
      <alignment horizontal="left" vertical="center" wrapText="1"/>
    </xf>
    <xf numFmtId="3" fontId="44" fillId="0" borderId="19" xfId="0" applyNumberFormat="1" applyFont="1" applyFill="1" applyBorder="1" applyAlignment="1">
      <alignment horizontal="right" vertical="center" wrapText="1"/>
    </xf>
    <xf numFmtId="0" fontId="44" fillId="0" borderId="5" xfId="0" applyFont="1" applyFill="1" applyBorder="1" applyAlignment="1">
      <alignment vertical="center" wrapText="1"/>
    </xf>
    <xf numFmtId="0" fontId="40" fillId="0" borderId="0" xfId="0" applyFont="1" applyFill="1" applyAlignment="1">
      <alignment horizontal="right" vertical="center" wrapText="1"/>
    </xf>
    <xf numFmtId="0" fontId="58" fillId="0" borderId="0" xfId="0" applyFont="1" applyFill="1"/>
    <xf numFmtId="0" fontId="62" fillId="0" borderId="1" xfId="0" applyFont="1" applyFill="1" applyBorder="1" applyAlignment="1">
      <alignment horizontal="center" vertical="center" wrapText="1"/>
    </xf>
    <xf numFmtId="0" fontId="64" fillId="0" borderId="0" xfId="0" applyFont="1" applyFill="1" applyAlignment="1">
      <alignment horizontal="left" vertical="center"/>
    </xf>
    <xf numFmtId="3" fontId="64" fillId="0" borderId="0" xfId="0" applyNumberFormat="1" applyFont="1" applyFill="1" applyAlignment="1">
      <alignment horizontal="right" vertical="center"/>
    </xf>
    <xf numFmtId="0" fontId="64" fillId="0" borderId="0" xfId="0" applyFont="1" applyFill="1" applyAlignment="1">
      <alignment horizontal="right" vertical="center"/>
    </xf>
    <xf numFmtId="0" fontId="62" fillId="0" borderId="0" xfId="0" applyFont="1" applyFill="1" applyAlignment="1">
      <alignment horizontal="right" vertical="center"/>
    </xf>
    <xf numFmtId="3" fontId="62" fillId="0" borderId="19" xfId="0" applyNumberFormat="1" applyFont="1" applyFill="1" applyBorder="1" applyAlignment="1">
      <alignment horizontal="right" vertical="center"/>
    </xf>
    <xf numFmtId="0" fontId="62" fillId="0" borderId="19" xfId="0" applyFont="1" applyFill="1" applyBorder="1" applyAlignment="1">
      <alignment horizontal="right" vertical="center"/>
    </xf>
    <xf numFmtId="0" fontId="62" fillId="0" borderId="1" xfId="0" applyFont="1" applyFill="1" applyBorder="1" applyAlignment="1">
      <alignment horizontal="right" vertical="center"/>
    </xf>
    <xf numFmtId="0" fontId="49" fillId="0" borderId="0" xfId="0" applyFont="1" applyFill="1" applyAlignment="1">
      <alignment horizontal="justify" vertical="center" wrapText="1"/>
    </xf>
    <xf numFmtId="0" fontId="51" fillId="0" borderId="0" xfId="0" applyFont="1" applyFill="1" applyAlignment="1">
      <alignment horizontal="left" vertical="center"/>
    </xf>
    <xf numFmtId="9" fontId="41" fillId="0" borderId="1" xfId="0" applyNumberFormat="1" applyFont="1" applyFill="1" applyBorder="1" applyAlignment="1">
      <alignment horizontal="right" vertical="center" wrapText="1"/>
    </xf>
    <xf numFmtId="0" fontId="41" fillId="0" borderId="0" xfId="0" applyFont="1" applyFill="1"/>
    <xf numFmtId="0" fontId="60" fillId="0" borderId="0" xfId="0" applyFont="1" applyFill="1" applyAlignment="1">
      <alignment horizontal="left" vertical="center"/>
    </xf>
    <xf numFmtId="3" fontId="41" fillId="0" borderId="0" xfId="0" applyNumberFormat="1" applyFont="1" applyFill="1"/>
    <xf numFmtId="0" fontId="48" fillId="0" borderId="0" xfId="0" applyFont="1" applyFill="1" applyAlignment="1">
      <alignment horizontal="left" vertical="center"/>
    </xf>
    <xf numFmtId="0" fontId="45" fillId="0" borderId="0" xfId="0" applyFont="1" applyFill="1" applyAlignment="1">
      <alignment horizontal="left" vertical="center"/>
    </xf>
    <xf numFmtId="0" fontId="48" fillId="0" borderId="0" xfId="0" applyFont="1" applyFill="1" applyAlignment="1">
      <alignment horizontal="left" vertical="center" indent="8"/>
    </xf>
    <xf numFmtId="0" fontId="41" fillId="0" borderId="0" xfId="0" applyFont="1" applyFill="1" applyAlignment="1">
      <alignment horizontal="left" vertical="center"/>
    </xf>
    <xf numFmtId="0" fontId="64" fillId="0" borderId="0" xfId="0" applyFont="1" applyFill="1" applyAlignment="1">
      <alignment horizontal="justify" vertical="center" wrapText="1"/>
    </xf>
    <xf numFmtId="0" fontId="64" fillId="0" borderId="1" xfId="0" applyFont="1" applyFill="1" applyBorder="1" applyAlignment="1">
      <alignment horizontal="justify" vertical="center" wrapText="1"/>
    </xf>
    <xf numFmtId="0" fontId="62" fillId="0" borderId="20" xfId="0" applyFont="1" applyFill="1" applyBorder="1" applyAlignment="1">
      <alignment horizontal="justify" vertical="center" wrapText="1"/>
    </xf>
    <xf numFmtId="0" fontId="40" fillId="0" borderId="0" xfId="0" applyFont="1" applyFill="1" applyAlignment="1">
      <alignment horizontal="center" vertical="center"/>
    </xf>
    <xf numFmtId="0" fontId="41" fillId="0" borderId="0" xfId="0" applyFont="1" applyFill="1" applyAlignment="1"/>
    <xf numFmtId="0" fontId="53" fillId="0" borderId="0" xfId="0" applyFont="1" applyFill="1" applyAlignment="1">
      <alignment horizontal="left" vertical="center"/>
    </xf>
    <xf numFmtId="0" fontId="50" fillId="0" borderId="0" xfId="0" applyFont="1" applyFill="1" applyAlignment="1">
      <alignment horizontal="left" vertical="center"/>
    </xf>
    <xf numFmtId="0" fontId="54" fillId="0" borderId="0" xfId="0" applyFont="1" applyFill="1" applyAlignment="1">
      <alignment horizontal="left" vertical="center"/>
    </xf>
    <xf numFmtId="0" fontId="46" fillId="0" borderId="0" xfId="0" applyFont="1" applyFill="1" applyAlignment="1">
      <alignment horizontal="left"/>
    </xf>
    <xf numFmtId="0" fontId="44" fillId="0" borderId="0" xfId="0" applyFont="1" applyFill="1" applyAlignment="1">
      <alignment horizontal="center" vertical="center"/>
    </xf>
    <xf numFmtId="0" fontId="48" fillId="0" borderId="0" xfId="0" applyFont="1" applyFill="1" applyAlignment="1">
      <alignment horizontal="right" vertical="center"/>
    </xf>
    <xf numFmtId="0" fontId="48" fillId="0" borderId="0" xfId="0" applyFont="1" applyFill="1" applyAlignment="1">
      <alignment horizontal="center" vertical="center"/>
    </xf>
    <xf numFmtId="0" fontId="44" fillId="0" borderId="0" xfId="0" applyFont="1" applyFill="1" applyAlignment="1">
      <alignment horizontal="right" vertical="center"/>
    </xf>
    <xf numFmtId="3" fontId="41" fillId="0" borderId="0" xfId="0" applyNumberFormat="1" applyFont="1" applyFill="1" applyAlignment="1">
      <alignment horizontal="right" vertical="center"/>
    </xf>
    <xf numFmtId="0" fontId="53" fillId="0" borderId="0" xfId="0" applyFont="1" applyFill="1" applyAlignment="1">
      <alignment horizontal="center" vertical="center"/>
    </xf>
    <xf numFmtId="3" fontId="44" fillId="0" borderId="3" xfId="0" applyNumberFormat="1" applyFont="1" applyFill="1" applyBorder="1" applyAlignment="1">
      <alignment horizontal="right" vertical="center"/>
    </xf>
    <xf numFmtId="0" fontId="53" fillId="0" borderId="0" xfId="0" applyFont="1" applyFill="1" applyAlignment="1">
      <alignment horizontal="right" vertical="center"/>
    </xf>
    <xf numFmtId="0" fontId="41" fillId="0" borderId="1" xfId="0" applyFont="1" applyFill="1" applyBorder="1" applyAlignment="1">
      <alignment horizontal="right" vertical="center"/>
    </xf>
    <xf numFmtId="0" fontId="44" fillId="0" borderId="4" xfId="0" applyFont="1" applyFill="1" applyBorder="1" applyAlignment="1">
      <alignment horizontal="right" vertical="center" wrapText="1"/>
    </xf>
    <xf numFmtId="0" fontId="44" fillId="0" borderId="0" xfId="0" applyFont="1" applyFill="1" applyAlignment="1">
      <alignment vertical="center"/>
    </xf>
    <xf numFmtId="0" fontId="44" fillId="0" borderId="0" xfId="0" applyFont="1" applyFill="1" applyAlignment="1">
      <alignment horizontal="justify" vertical="center"/>
    </xf>
    <xf numFmtId="0" fontId="48" fillId="0" borderId="0" xfId="0" applyFont="1" applyFill="1" applyAlignment="1">
      <alignment horizontal="justify" vertical="center"/>
    </xf>
    <xf numFmtId="0" fontId="40" fillId="0" borderId="0" xfId="0" applyFont="1" applyFill="1" applyAlignment="1">
      <alignment horizontal="left" vertical="center"/>
    </xf>
    <xf numFmtId="0" fontId="59" fillId="0" borderId="0" xfId="0" applyFont="1" applyFill="1" applyAlignment="1">
      <alignment vertical="center" wrapText="1"/>
    </xf>
    <xf numFmtId="0" fontId="41" fillId="0" borderId="0" xfId="0" applyFont="1" applyFill="1" applyAlignment="1">
      <alignment horizontal="justify" vertical="center"/>
    </xf>
    <xf numFmtId="41" fontId="41" fillId="0" borderId="0" xfId="1" applyFont="1" applyFill="1" applyAlignment="1">
      <alignment horizontal="right" vertical="center" wrapText="1"/>
    </xf>
    <xf numFmtId="0" fontId="47" fillId="0" borderId="0" xfId="0" applyFont="1" applyFill="1" applyAlignment="1">
      <alignment horizontal="center" vertical="center" wrapText="1"/>
    </xf>
    <xf numFmtId="0" fontId="44" fillId="0" borderId="0" xfId="0" applyFont="1" applyFill="1" applyAlignment="1">
      <alignment horizontal="center" vertical="center" wrapText="1"/>
    </xf>
    <xf numFmtId="0" fontId="48" fillId="0" borderId="1" xfId="0" applyFont="1" applyFill="1" applyBorder="1" applyAlignment="1">
      <alignment vertical="top" wrapText="1"/>
    </xf>
    <xf numFmtId="0" fontId="55" fillId="0" borderId="0" xfId="0" applyFont="1" applyFill="1" applyAlignment="1">
      <alignment horizontal="justify" vertical="center" wrapText="1"/>
    </xf>
    <xf numFmtId="0" fontId="44" fillId="0" borderId="0" xfId="0" applyFont="1" applyFill="1" applyAlignment="1">
      <alignment horizontal="right" vertical="center" wrapText="1"/>
    </xf>
    <xf numFmtId="3" fontId="7" fillId="2" borderId="0" xfId="0" applyNumberFormat="1" applyFont="1" applyFill="1" applyAlignment="1">
      <alignment horizontal="right" vertical="center" wrapText="1"/>
    </xf>
    <xf numFmtId="0" fontId="4" fillId="2" borderId="0" xfId="0" applyFont="1" applyFill="1" applyAlignment="1">
      <alignment horizontal="left" vertical="center" wrapText="1"/>
    </xf>
    <xf numFmtId="3" fontId="7" fillId="2" borderId="3" xfId="0" applyNumberFormat="1" applyFont="1" applyFill="1" applyBorder="1" applyAlignment="1">
      <alignment horizontal="right" vertical="center" wrapText="1"/>
    </xf>
    <xf numFmtId="3" fontId="1" fillId="0" borderId="0" xfId="0" applyNumberFormat="1" applyFont="1" applyAlignment="1">
      <alignment horizontal="right" vertical="center" wrapText="1"/>
    </xf>
    <xf numFmtId="3" fontId="1" fillId="0" borderId="1" xfId="0"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0" fontId="1" fillId="0" borderId="0" xfId="0" applyFont="1" applyAlignment="1">
      <alignment horizontal="left" vertical="center" wrapText="1"/>
    </xf>
    <xf numFmtId="3" fontId="2"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0" xfId="0" applyFont="1" applyAlignment="1">
      <alignment horizontal="justify" vertical="center" wrapText="1"/>
    </xf>
    <xf numFmtId="3" fontId="2" fillId="0" borderId="19"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0" fontId="48" fillId="0" borderId="2" xfId="0" applyFont="1" applyFill="1" applyBorder="1" applyAlignment="1">
      <alignment vertical="center" wrapText="1"/>
    </xf>
    <xf numFmtId="3" fontId="1" fillId="2" borderId="0" xfId="0" applyNumberFormat="1" applyFont="1" applyFill="1" applyAlignment="1">
      <alignment horizontal="right" vertical="center"/>
    </xf>
    <xf numFmtId="0" fontId="1" fillId="2" borderId="1" xfId="0" applyFont="1" applyFill="1" applyBorder="1" applyAlignment="1">
      <alignment horizontal="right" vertical="center"/>
    </xf>
    <xf numFmtId="164" fontId="1" fillId="3" borderId="0" xfId="0" applyNumberFormat="1" applyFont="1" applyFill="1" applyAlignment="1">
      <alignment horizontal="right" wrapText="1"/>
    </xf>
    <xf numFmtId="41" fontId="0" fillId="0" borderId="0" xfId="0" applyNumberFormat="1" applyFill="1"/>
    <xf numFmtId="3" fontId="41" fillId="0" borderId="0" xfId="0" applyNumberFormat="1" applyFont="1" applyFill="1" applyAlignment="1">
      <alignment horizontal="right" wrapText="1"/>
    </xf>
    <xf numFmtId="41" fontId="41" fillId="0" borderId="0" xfId="1" applyFont="1" applyFill="1" applyAlignment="1">
      <alignment horizontal="right" wrapText="1"/>
    </xf>
    <xf numFmtId="41" fontId="41" fillId="0" borderId="1" xfId="1" applyFont="1" applyFill="1" applyBorder="1" applyAlignment="1">
      <alignment horizontal="right" wrapText="1"/>
    </xf>
    <xf numFmtId="3" fontId="44" fillId="0" borderId="4" xfId="0" applyNumberFormat="1" applyFont="1" applyFill="1" applyBorder="1" applyAlignment="1">
      <alignment horizontal="right" wrapText="1"/>
    </xf>
    <xf numFmtId="41" fontId="44" fillId="0" borderId="3" xfId="1" applyFont="1" applyFill="1" applyBorder="1" applyAlignment="1">
      <alignment horizontal="right" wrapText="1"/>
    </xf>
    <xf numFmtId="0" fontId="49" fillId="0" borderId="0" xfId="0" applyFont="1" applyFill="1" applyAlignment="1">
      <alignment vertical="center" wrapText="1"/>
    </xf>
    <xf numFmtId="0" fontId="46" fillId="0" borderId="0" xfId="0" applyFont="1" applyFill="1" applyAlignment="1">
      <alignment vertical="center" wrapText="1"/>
    </xf>
    <xf numFmtId="41" fontId="44" fillId="0" borderId="1" xfId="1" applyFont="1" applyFill="1" applyBorder="1" applyAlignment="1">
      <alignment horizontal="right" vertical="center" wrapText="1"/>
    </xf>
    <xf numFmtId="41" fontId="44" fillId="0" borderId="19" xfId="1" applyFont="1" applyFill="1" applyBorder="1" applyAlignment="1">
      <alignment horizontal="right" vertical="center" wrapText="1"/>
    </xf>
    <xf numFmtId="0" fontId="2" fillId="0" borderId="1" xfId="0" applyFont="1" applyBorder="1" applyAlignment="1">
      <alignment horizontal="center" vertical="center" wrapText="1"/>
    </xf>
    <xf numFmtId="41" fontId="64" fillId="0" borderId="1" xfId="1" applyFont="1" applyFill="1" applyBorder="1" applyAlignment="1">
      <alignment horizontal="right" vertical="center" wrapText="1"/>
    </xf>
    <xf numFmtId="41" fontId="62" fillId="0" borderId="19" xfId="1" applyFont="1" applyFill="1" applyBorder="1" applyAlignment="1">
      <alignment horizontal="right" vertical="center" wrapText="1"/>
    </xf>
    <xf numFmtId="41" fontId="62" fillId="0" borderId="1" xfId="1" applyFont="1" applyFill="1" applyBorder="1" applyAlignment="1">
      <alignment horizontal="right" vertical="center" wrapText="1"/>
    </xf>
    <xf numFmtId="41" fontId="62" fillId="0" borderId="11" xfId="1" applyFont="1" applyFill="1" applyBorder="1" applyAlignment="1">
      <alignment horizontal="right" vertical="center" wrapText="1"/>
    </xf>
    <xf numFmtId="41" fontId="64" fillId="0" borderId="0" xfId="1" applyFont="1" applyFill="1" applyBorder="1" applyAlignment="1">
      <alignment horizontal="right" vertical="center" wrapText="1"/>
    </xf>
    <xf numFmtId="3" fontId="41" fillId="0" borderId="0" xfId="0" applyNumberFormat="1" applyFont="1" applyFill="1" applyAlignment="1">
      <alignment horizontal="right"/>
    </xf>
    <xf numFmtId="3" fontId="1" fillId="2" borderId="0" xfId="0" applyNumberFormat="1" applyFont="1" applyFill="1" applyAlignment="1">
      <alignment horizontal="right"/>
    </xf>
    <xf numFmtId="41" fontId="41" fillId="0" borderId="0" xfId="1" applyFont="1" applyFill="1" applyAlignment="1">
      <alignment horizontal="right"/>
    </xf>
    <xf numFmtId="0" fontId="1" fillId="2" borderId="0" xfId="0" applyFont="1" applyFill="1" applyAlignment="1">
      <alignment horizontal="right"/>
    </xf>
    <xf numFmtId="3" fontId="44" fillId="0" borderId="3" xfId="0" applyNumberFormat="1" applyFont="1" applyFill="1" applyBorder="1" applyAlignment="1">
      <alignment horizontal="right" wrapText="1"/>
    </xf>
    <xf numFmtId="0" fontId="44" fillId="0" borderId="0" xfId="0" applyFont="1" applyFill="1" applyAlignment="1">
      <alignment horizontal="center" vertical="center" wrapText="1"/>
    </xf>
    <xf numFmtId="0" fontId="7" fillId="2" borderId="0" xfId="0" applyFont="1" applyFill="1" applyAlignment="1">
      <alignment horizontal="center" vertical="center" wrapText="1"/>
    </xf>
    <xf numFmtId="0" fontId="59" fillId="0" borderId="0" xfId="0" applyFont="1" applyFill="1" applyAlignment="1">
      <alignment horizontal="center" vertical="center"/>
    </xf>
    <xf numFmtId="3" fontId="12" fillId="0" borderId="14" xfId="0" applyNumberFormat="1" applyFont="1" applyFill="1" applyBorder="1" applyAlignment="1">
      <alignment horizontal="right" vertical="center" wrapText="1"/>
    </xf>
    <xf numFmtId="3" fontId="12" fillId="0" borderId="0" xfId="0" applyNumberFormat="1" applyFont="1" applyFill="1" applyAlignment="1">
      <alignment horizontal="right" vertical="center" wrapText="1"/>
    </xf>
    <xf numFmtId="0" fontId="69" fillId="0" borderId="0" xfId="0" applyFont="1" applyAlignment="1">
      <alignment horizontal="left" vertical="center"/>
    </xf>
    <xf numFmtId="0" fontId="25" fillId="0" borderId="0" xfId="0" applyFont="1"/>
    <xf numFmtId="0" fontId="7" fillId="2" borderId="0" xfId="0" applyFont="1" applyFill="1" applyAlignment="1">
      <alignment vertical="center" wrapText="1"/>
    </xf>
    <xf numFmtId="0" fontId="6" fillId="0" borderId="0" xfId="0" applyFont="1" applyAlignment="1">
      <alignment vertical="center" wrapText="1"/>
    </xf>
    <xf numFmtId="3" fontId="7" fillId="0" borderId="3" xfId="0" applyNumberFormat="1" applyFont="1" applyFill="1" applyBorder="1" applyAlignment="1">
      <alignment vertical="center" wrapText="1"/>
    </xf>
    <xf numFmtId="0" fontId="19" fillId="0" borderId="0" xfId="0" applyFont="1" applyAlignment="1">
      <alignment horizontal="justify" vertical="center"/>
    </xf>
    <xf numFmtId="0" fontId="19"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justify" vertical="center"/>
    </xf>
    <xf numFmtId="0" fontId="7" fillId="0" borderId="4" xfId="0" applyFont="1" applyBorder="1" applyAlignment="1">
      <alignment horizontal="center" vertical="center" wrapText="1"/>
    </xf>
    <xf numFmtId="41" fontId="7" fillId="0" borderId="4" xfId="1" applyFont="1" applyFill="1" applyBorder="1" applyAlignment="1">
      <alignment horizontal="center" vertical="center" wrapText="1"/>
    </xf>
    <xf numFmtId="0" fontId="7" fillId="0" borderId="0" xfId="0" applyFont="1" applyBorder="1" applyAlignment="1">
      <alignment horizontal="center" vertical="center" wrapText="1"/>
    </xf>
    <xf numFmtId="3" fontId="7" fillId="0" borderId="0" xfId="0" applyNumberFormat="1" applyFont="1" applyBorder="1" applyAlignment="1">
      <alignment horizontal="right" vertical="center"/>
    </xf>
    <xf numFmtId="0" fontId="47" fillId="0" borderId="0" xfId="0" applyFont="1" applyFill="1" applyAlignment="1">
      <alignment horizontal="center" vertical="center" wrapText="1"/>
    </xf>
    <xf numFmtId="0" fontId="49" fillId="0" borderId="0" xfId="0" applyFont="1" applyFill="1" applyAlignment="1">
      <alignment horizontal="left" vertical="center" wrapText="1"/>
    </xf>
    <xf numFmtId="0" fontId="70" fillId="0" borderId="0" xfId="0" applyFont="1" applyAlignment="1">
      <alignment horizontal="justify" vertical="center"/>
    </xf>
    <xf numFmtId="0" fontId="36" fillId="0" borderId="0" xfId="0" applyFont="1" applyAlignment="1">
      <alignment vertical="top" wrapText="1"/>
    </xf>
    <xf numFmtId="3" fontId="6" fillId="0" borderId="0" xfId="0" applyNumberFormat="1" applyFont="1" applyFill="1" applyAlignment="1">
      <alignment horizontal="right" vertical="center" wrapText="1"/>
    </xf>
    <xf numFmtId="3" fontId="1" fillId="0" borderId="0" xfId="0" applyNumberFormat="1" applyFont="1" applyFill="1" applyAlignment="1">
      <alignment horizontal="right" vertical="center" wrapText="1"/>
    </xf>
    <xf numFmtId="41" fontId="6" fillId="0" borderId="0" xfId="1" applyFont="1" applyFill="1" applyAlignment="1">
      <alignment horizontal="right" vertical="center"/>
    </xf>
    <xf numFmtId="41" fontId="6" fillId="0" borderId="1" xfId="1" applyFont="1" applyFill="1" applyBorder="1" applyAlignment="1">
      <alignment horizontal="center" vertical="center" wrapText="1"/>
    </xf>
    <xf numFmtId="0" fontId="1" fillId="0" borderId="0" xfId="0" applyFont="1" applyFill="1" applyAlignment="1">
      <alignment vertical="center" wrapText="1"/>
    </xf>
    <xf numFmtId="0" fontId="1" fillId="0" borderId="1" xfId="0" applyFont="1" applyFill="1" applyBorder="1" applyAlignment="1">
      <alignment horizontal="right" vertical="center" wrapText="1"/>
    </xf>
    <xf numFmtId="3" fontId="2" fillId="0" borderId="4" xfId="0" applyNumberFormat="1" applyFont="1" applyFill="1" applyBorder="1" applyAlignment="1">
      <alignment horizontal="right" vertical="center" wrapText="1"/>
    </xf>
    <xf numFmtId="0" fontId="16" fillId="0" borderId="0" xfId="0" applyFont="1" applyFill="1" applyAlignment="1">
      <alignment horizontal="justify" vertical="center"/>
    </xf>
    <xf numFmtId="41" fontId="6" fillId="2" borderId="0" xfId="1" applyFont="1" applyFill="1" applyAlignment="1">
      <alignment horizontal="right" vertical="center" wrapText="1"/>
    </xf>
    <xf numFmtId="0" fontId="64" fillId="0" borderId="0" xfId="0" applyFont="1" applyFill="1" applyAlignment="1">
      <alignment horizontal="left" vertical="center" wrapText="1"/>
    </xf>
    <xf numFmtId="3" fontId="64" fillId="0" borderId="0" xfId="0" applyNumberFormat="1" applyFont="1" applyFill="1" applyAlignment="1">
      <alignment horizontal="right" vertical="center" wrapText="1"/>
    </xf>
    <xf numFmtId="3" fontId="64" fillId="0" borderId="1" xfId="0" applyNumberFormat="1" applyFont="1" applyFill="1" applyBorder="1" applyAlignment="1">
      <alignment horizontal="right" vertical="center" wrapText="1"/>
    </xf>
    <xf numFmtId="0" fontId="62" fillId="0" borderId="0" xfId="0" applyFont="1" applyFill="1" applyAlignment="1">
      <alignment horizontal="left" vertical="center" wrapText="1"/>
    </xf>
    <xf numFmtId="3" fontId="62" fillId="0" borderId="4" xfId="0" applyNumberFormat="1" applyFont="1" applyFill="1" applyBorder="1" applyAlignment="1">
      <alignment horizontal="right" vertical="center" wrapText="1"/>
    </xf>
    <xf numFmtId="0" fontId="62" fillId="0" borderId="19" xfId="0" applyFont="1" applyFill="1" applyBorder="1" applyAlignment="1">
      <alignment horizontal="center" vertical="center" wrapText="1"/>
    </xf>
    <xf numFmtId="0" fontId="62" fillId="0" borderId="5" xfId="0" applyFont="1" applyFill="1" applyBorder="1" applyAlignment="1">
      <alignment horizontal="center" vertical="center" wrapText="1"/>
    </xf>
    <xf numFmtId="3" fontId="62" fillId="0" borderId="1" xfId="0" applyNumberFormat="1" applyFont="1" applyFill="1" applyBorder="1" applyAlignment="1">
      <alignment horizontal="right" vertical="center" wrapText="1"/>
    </xf>
    <xf numFmtId="0" fontId="64" fillId="0" borderId="28" xfId="0" applyFont="1" applyFill="1" applyBorder="1" applyAlignment="1">
      <alignment horizontal="center" vertical="center"/>
    </xf>
    <xf numFmtId="0" fontId="64" fillId="0" borderId="0" xfId="0" applyFont="1" applyFill="1" applyAlignment="1">
      <alignment horizontal="center" vertical="center"/>
    </xf>
    <xf numFmtId="0" fontId="3" fillId="0" borderId="0" xfId="0" applyFont="1" applyFill="1" applyAlignment="1">
      <alignment horizontal="center" vertical="center" wrapText="1"/>
    </xf>
    <xf numFmtId="0" fontId="2" fillId="0" borderId="0" xfId="0" applyFont="1" applyAlignment="1">
      <alignment horizontal="center" vertical="center" wrapText="1"/>
    </xf>
    <xf numFmtId="0" fontId="24" fillId="0" borderId="0" xfId="0" applyFont="1" applyAlignment="1">
      <alignment horizontal="center" vertical="center" wrapText="1"/>
    </xf>
    <xf numFmtId="0" fontId="4" fillId="0" borderId="0" xfId="0" applyFont="1" applyAlignment="1">
      <alignment horizontal="left" vertical="center" wrapText="1"/>
    </xf>
    <xf numFmtId="0" fontId="2" fillId="2" borderId="0" xfId="0" applyFont="1" applyFill="1" applyAlignment="1">
      <alignment horizontal="left" vertical="center"/>
    </xf>
    <xf numFmtId="0" fontId="2" fillId="0" borderId="0" xfId="0" applyFont="1" applyAlignment="1">
      <alignment horizontal="left"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2" xfId="0" applyFont="1" applyBorder="1" applyAlignment="1">
      <alignment horizontal="center" vertical="center" wrapText="1"/>
    </xf>
    <xf numFmtId="0" fontId="19" fillId="2" borderId="0" xfId="0" applyFont="1" applyFill="1" applyAlignment="1">
      <alignment horizontal="center" vertical="center" wrapText="1"/>
    </xf>
    <xf numFmtId="0" fontId="7" fillId="2" borderId="0" xfId="0" applyFont="1" applyFill="1" applyAlignment="1">
      <alignment horizontal="center" vertical="center" wrapText="1"/>
    </xf>
    <xf numFmtId="0" fontId="47" fillId="0" borderId="0" xfId="0" applyFont="1" applyFill="1" applyAlignment="1">
      <alignment horizontal="center" vertical="center" wrapText="1"/>
    </xf>
    <xf numFmtId="0" fontId="44" fillId="0" borderId="0" xfId="0" applyFont="1" applyFill="1" applyAlignment="1">
      <alignment horizontal="center" vertical="center" wrapText="1"/>
    </xf>
    <xf numFmtId="0" fontId="51" fillId="0" borderId="0" xfId="0" applyFont="1" applyFill="1" applyAlignment="1">
      <alignment horizontal="left" wrapText="1"/>
    </xf>
    <xf numFmtId="0" fontId="51" fillId="0" borderId="0" xfId="0" applyFont="1" applyFill="1" applyAlignment="1">
      <alignment horizontal="left" vertical="center" wrapText="1"/>
    </xf>
    <xf numFmtId="0" fontId="51" fillId="0" borderId="0" xfId="0" applyFont="1" applyFill="1" applyAlignment="1">
      <alignment horizontal="left" vertical="center"/>
    </xf>
    <xf numFmtId="0" fontId="44" fillId="0" borderId="2" xfId="0" applyFont="1" applyFill="1" applyBorder="1" applyAlignment="1">
      <alignment horizontal="center" vertical="center" wrapText="1"/>
    </xf>
    <xf numFmtId="0" fontId="40" fillId="0" borderId="0" xfId="0" applyFont="1" applyFill="1" applyAlignment="1">
      <alignment horizontal="left" vertical="center" wrapText="1"/>
    </xf>
    <xf numFmtId="0" fontId="62" fillId="0" borderId="22" xfId="0" applyFont="1" applyFill="1" applyBorder="1" applyAlignment="1">
      <alignment horizontal="center" vertical="center" wrapText="1"/>
    </xf>
    <xf numFmtId="0" fontId="62" fillId="0" borderId="10" xfId="0" applyFont="1" applyFill="1" applyBorder="1" applyAlignment="1">
      <alignment horizontal="center" vertical="center" wrapText="1"/>
    </xf>
    <xf numFmtId="0" fontId="62" fillId="0" borderId="19"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9" fillId="0" borderId="0" xfId="0" applyFont="1" applyFill="1" applyAlignment="1">
      <alignment horizontal="left" vertical="center" wrapText="1"/>
    </xf>
    <xf numFmtId="0" fontId="55" fillId="0" borderId="0" xfId="0" applyFont="1" applyFill="1" applyAlignment="1">
      <alignment horizontal="justify" vertical="center" wrapText="1"/>
    </xf>
    <xf numFmtId="0" fontId="46" fillId="0" borderId="0" xfId="0" applyFont="1" applyFill="1" applyAlignment="1">
      <alignment horizontal="left" vertical="center" wrapText="1"/>
    </xf>
    <xf numFmtId="0" fontId="63" fillId="0" borderId="0" xfId="0" applyFont="1" applyFill="1" applyAlignment="1">
      <alignment horizontal="center" vertical="center" wrapText="1"/>
    </xf>
    <xf numFmtId="0" fontId="10" fillId="0" borderId="0" xfId="0" applyFont="1" applyFill="1" applyAlignment="1">
      <alignment wrapText="1"/>
    </xf>
    <xf numFmtId="0" fontId="62" fillId="0" borderId="0" xfId="0" applyFont="1" applyFill="1" applyAlignment="1">
      <alignment horizontal="center" vertical="center" wrapText="1"/>
    </xf>
    <xf numFmtId="0" fontId="45" fillId="0" borderId="0" xfId="0" applyFont="1" applyFill="1" applyAlignment="1">
      <alignment horizontal="left" vertical="center" wrapText="1"/>
    </xf>
    <xf numFmtId="0" fontId="60" fillId="0" borderId="0" xfId="0" applyFont="1" applyFill="1" applyAlignment="1">
      <alignment horizontal="left" vertical="center" wrapText="1" indent="3"/>
    </xf>
    <xf numFmtId="0" fontId="36" fillId="0" borderId="0" xfId="0" applyFont="1" applyAlignment="1">
      <alignment horizontal="left" vertical="top" wrapText="1"/>
    </xf>
  </cellXfs>
  <cellStyles count="6">
    <cellStyle name="Millares [0]" xfId="1" builtinId="6"/>
    <cellStyle name="Millares [0] 5" xfId="3"/>
    <cellStyle name="Normal" xfId="0" builtinId="0"/>
    <cellStyle name="Normal 13" xfId="5"/>
    <cellStyle name="Normal 14" xfId="4"/>
    <cellStyle name="Normal 2" xfId="2"/>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4"/>
  <sheetViews>
    <sheetView showGridLines="0" tabSelected="1" zoomScaleNormal="100" workbookViewId="0">
      <selection activeCell="K7" sqref="K7"/>
    </sheetView>
  </sheetViews>
  <sheetFormatPr baseColWidth="10" defaultColWidth="11.42578125" defaultRowHeight="15" x14ac:dyDescent="0.25"/>
  <cols>
    <col min="1" max="1" width="36.7109375" style="87" customWidth="1"/>
    <col min="2" max="2" width="5.42578125" style="87" bestFit="1" customWidth="1"/>
    <col min="3" max="16384" width="11.42578125" style="87"/>
  </cols>
  <sheetData>
    <row r="1" spans="1:4" ht="18" x14ac:dyDescent="0.25">
      <c r="A1" s="86" t="s">
        <v>0</v>
      </c>
    </row>
    <row r="2" spans="1:4" x14ac:dyDescent="0.25">
      <c r="A2" s="88" t="s">
        <v>261</v>
      </c>
    </row>
    <row r="3" spans="1:4" x14ac:dyDescent="0.25">
      <c r="A3" s="89"/>
      <c r="B3" s="90"/>
      <c r="C3" s="332" t="s">
        <v>114</v>
      </c>
      <c r="D3" s="332"/>
    </row>
    <row r="4" spans="1:4" x14ac:dyDescent="0.25">
      <c r="A4" s="89"/>
      <c r="B4" s="90"/>
      <c r="C4" s="90" t="s">
        <v>340</v>
      </c>
      <c r="D4" s="90" t="s">
        <v>115</v>
      </c>
    </row>
    <row r="5" spans="1:4" x14ac:dyDescent="0.25">
      <c r="A5" s="91" t="s">
        <v>3</v>
      </c>
      <c r="B5" s="90"/>
      <c r="C5" s="90" t="s">
        <v>374</v>
      </c>
      <c r="D5" s="90" t="s">
        <v>116</v>
      </c>
    </row>
    <row r="6" spans="1:4" x14ac:dyDescent="0.25">
      <c r="A6" s="91" t="s">
        <v>4</v>
      </c>
      <c r="B6" s="92" t="s">
        <v>117</v>
      </c>
      <c r="C6" s="92" t="s">
        <v>315</v>
      </c>
      <c r="D6" s="92" t="s">
        <v>262</v>
      </c>
    </row>
    <row r="7" spans="1:4" x14ac:dyDescent="0.25">
      <c r="A7" s="93" t="s">
        <v>5</v>
      </c>
      <c r="B7" s="90">
        <v>2</v>
      </c>
      <c r="C7" s="268">
        <v>240450</v>
      </c>
      <c r="D7" s="98">
        <v>234202</v>
      </c>
    </row>
    <row r="8" spans="1:4" x14ac:dyDescent="0.25">
      <c r="A8" s="93" t="s">
        <v>6</v>
      </c>
      <c r="B8" s="90">
        <v>2</v>
      </c>
      <c r="C8" s="268">
        <v>79976</v>
      </c>
      <c r="D8" s="98">
        <v>85480</v>
      </c>
    </row>
    <row r="9" spans="1:4" x14ac:dyDescent="0.25">
      <c r="A9" s="93" t="s">
        <v>7</v>
      </c>
      <c r="B9" s="90">
        <v>2</v>
      </c>
      <c r="C9" s="268">
        <v>34921</v>
      </c>
      <c r="D9" s="98">
        <v>18224</v>
      </c>
    </row>
    <row r="10" spans="1:4" ht="15.75" thickBot="1" x14ac:dyDescent="0.3">
      <c r="A10" s="93" t="s">
        <v>8</v>
      </c>
      <c r="B10" s="90">
        <v>2</v>
      </c>
      <c r="C10" s="268">
        <v>11221</v>
      </c>
      <c r="D10" s="98">
        <v>15405</v>
      </c>
    </row>
    <row r="11" spans="1:4" ht="15.75" thickBot="1" x14ac:dyDescent="0.3">
      <c r="A11" s="91" t="s">
        <v>9</v>
      </c>
      <c r="B11" s="90"/>
      <c r="C11" s="100">
        <v>366568</v>
      </c>
      <c r="D11" s="100">
        <v>353311</v>
      </c>
    </row>
    <row r="12" spans="1:4" x14ac:dyDescent="0.25">
      <c r="A12" s="93"/>
      <c r="B12" s="90"/>
      <c r="C12" s="101"/>
      <c r="D12" s="102"/>
    </row>
    <row r="13" spans="1:4" x14ac:dyDescent="0.25">
      <c r="A13" s="91" t="s">
        <v>10</v>
      </c>
      <c r="B13" s="90"/>
      <c r="C13" s="101"/>
      <c r="D13" s="103"/>
    </row>
    <row r="14" spans="1:4" x14ac:dyDescent="0.25">
      <c r="A14" s="93" t="s">
        <v>11</v>
      </c>
      <c r="B14" s="90">
        <v>2</v>
      </c>
      <c r="C14" s="97">
        <v>6154</v>
      </c>
      <c r="D14" s="4">
        <v>6023</v>
      </c>
    </row>
    <row r="15" spans="1:4" x14ac:dyDescent="0.25">
      <c r="A15" s="93" t="s">
        <v>7</v>
      </c>
      <c r="B15" s="90">
        <v>2</v>
      </c>
      <c r="C15" s="97">
        <v>4382</v>
      </c>
      <c r="D15" s="4">
        <v>2979</v>
      </c>
    </row>
    <row r="16" spans="1:4" x14ac:dyDescent="0.25">
      <c r="A16" s="94" t="s">
        <v>12</v>
      </c>
      <c r="B16" s="90">
        <v>2</v>
      </c>
      <c r="C16" s="97">
        <v>78619</v>
      </c>
      <c r="D16" s="313">
        <v>65493</v>
      </c>
    </row>
    <row r="17" spans="1:5" x14ac:dyDescent="0.25">
      <c r="A17" s="93" t="s">
        <v>13</v>
      </c>
      <c r="B17" s="90">
        <v>2</v>
      </c>
      <c r="C17" s="97">
        <v>11769</v>
      </c>
      <c r="D17" s="4">
        <v>10102</v>
      </c>
    </row>
    <row r="18" spans="1:5" x14ac:dyDescent="0.25">
      <c r="A18" s="93" t="s">
        <v>16</v>
      </c>
      <c r="B18" s="90">
        <v>2</v>
      </c>
      <c r="C18" s="97">
        <v>1293118</v>
      </c>
      <c r="D18" s="4">
        <v>1274111</v>
      </c>
      <c r="E18" s="269"/>
    </row>
    <row r="19" spans="1:5" x14ac:dyDescent="0.25">
      <c r="A19" s="93" t="s">
        <v>17</v>
      </c>
      <c r="B19" s="90">
        <v>2</v>
      </c>
      <c r="C19" s="97">
        <v>95204</v>
      </c>
      <c r="D19" s="4">
        <v>105203</v>
      </c>
    </row>
    <row r="20" spans="1:5" ht="15.75" thickBot="1" x14ac:dyDescent="0.3">
      <c r="A20" s="253" t="s">
        <v>320</v>
      </c>
      <c r="B20" s="90">
        <v>2</v>
      </c>
      <c r="C20" s="99">
        <v>132740</v>
      </c>
      <c r="D20" s="6">
        <v>142938</v>
      </c>
    </row>
    <row r="21" spans="1:5" ht="15.75" thickBot="1" x14ac:dyDescent="0.3">
      <c r="A21" s="91" t="s">
        <v>19</v>
      </c>
      <c r="B21" s="90"/>
      <c r="C21" s="104">
        <v>1621986</v>
      </c>
      <c r="D21" s="8">
        <v>1606849</v>
      </c>
    </row>
    <row r="22" spans="1:5" ht="15.75" thickBot="1" x14ac:dyDescent="0.3">
      <c r="A22" s="91" t="s">
        <v>20</v>
      </c>
      <c r="B22" s="90"/>
      <c r="C22" s="105">
        <v>1988554</v>
      </c>
      <c r="D22" s="252">
        <v>1960160</v>
      </c>
    </row>
    <row r="23" spans="1:5" ht="15.75" thickTop="1" x14ac:dyDescent="0.25">
      <c r="A23" s="93"/>
      <c r="B23" s="90"/>
      <c r="C23" s="106"/>
      <c r="D23" s="107"/>
    </row>
    <row r="24" spans="1:5" x14ac:dyDescent="0.25">
      <c r="A24" s="91" t="s">
        <v>21</v>
      </c>
      <c r="B24" s="90"/>
      <c r="C24" s="101"/>
      <c r="D24" s="103"/>
    </row>
    <row r="25" spans="1:5" x14ac:dyDescent="0.25">
      <c r="A25" s="91" t="s">
        <v>22</v>
      </c>
      <c r="B25" s="90"/>
      <c r="C25" s="101"/>
      <c r="D25" s="103"/>
    </row>
    <row r="26" spans="1:5" x14ac:dyDescent="0.25">
      <c r="A26" s="93" t="s">
        <v>23</v>
      </c>
      <c r="B26" s="90">
        <v>2</v>
      </c>
      <c r="C26" s="97">
        <v>405069</v>
      </c>
      <c r="D26" s="4">
        <v>377077</v>
      </c>
    </row>
    <row r="27" spans="1:5" x14ac:dyDescent="0.25">
      <c r="A27" s="93" t="s">
        <v>24</v>
      </c>
      <c r="B27" s="90">
        <v>2</v>
      </c>
      <c r="C27" s="97">
        <v>38829</v>
      </c>
      <c r="D27" s="4">
        <v>39203</v>
      </c>
    </row>
    <row r="28" spans="1:5" x14ac:dyDescent="0.25">
      <c r="A28" s="93" t="s">
        <v>118</v>
      </c>
      <c r="B28" s="90">
        <v>2</v>
      </c>
      <c r="C28" s="97">
        <v>11392</v>
      </c>
      <c r="D28" s="4">
        <v>11246</v>
      </c>
    </row>
    <row r="29" spans="1:5" x14ac:dyDescent="0.25">
      <c r="A29" s="93" t="s">
        <v>239</v>
      </c>
      <c r="B29" s="90">
        <v>2</v>
      </c>
      <c r="C29" s="97">
        <v>13377</v>
      </c>
      <c r="D29" s="313">
        <v>13443</v>
      </c>
    </row>
    <row r="30" spans="1:5" x14ac:dyDescent="0.25">
      <c r="A30" s="93" t="s">
        <v>25</v>
      </c>
      <c r="B30" s="90">
        <v>2</v>
      </c>
      <c r="C30" s="97">
        <v>8891</v>
      </c>
      <c r="D30" s="4">
        <v>39008</v>
      </c>
    </row>
    <row r="31" spans="1:5" ht="15.75" thickBot="1" x14ac:dyDescent="0.3">
      <c r="A31" s="93" t="s">
        <v>26</v>
      </c>
      <c r="B31" s="90">
        <v>2</v>
      </c>
      <c r="C31" s="99">
        <v>81838</v>
      </c>
      <c r="D31" s="6">
        <v>85824</v>
      </c>
    </row>
    <row r="32" spans="1:5" ht="15.75" thickBot="1" x14ac:dyDescent="0.3">
      <c r="A32" s="91" t="s">
        <v>27</v>
      </c>
      <c r="B32" s="90"/>
      <c r="C32" s="104">
        <v>559396</v>
      </c>
      <c r="D32" s="8">
        <v>565801</v>
      </c>
    </row>
    <row r="33" spans="1:4" x14ac:dyDescent="0.25">
      <c r="A33" s="93"/>
      <c r="B33" s="90"/>
      <c r="C33" s="101"/>
      <c r="D33" s="102"/>
    </row>
    <row r="34" spans="1:4" x14ac:dyDescent="0.25">
      <c r="A34" s="91" t="s">
        <v>28</v>
      </c>
      <c r="B34" s="90"/>
      <c r="C34" s="101"/>
      <c r="D34" s="103"/>
    </row>
    <row r="35" spans="1:4" x14ac:dyDescent="0.25">
      <c r="A35" s="93" t="s">
        <v>24</v>
      </c>
      <c r="B35" s="90">
        <v>2</v>
      </c>
      <c r="C35" s="97">
        <v>461993</v>
      </c>
      <c r="D35" s="4">
        <v>465813</v>
      </c>
    </row>
    <row r="36" spans="1:4" x14ac:dyDescent="0.25">
      <c r="A36" s="93" t="s">
        <v>25</v>
      </c>
      <c r="B36" s="90">
        <v>2</v>
      </c>
      <c r="C36" s="97">
        <v>108020</v>
      </c>
      <c r="D36" s="4">
        <v>79756</v>
      </c>
    </row>
    <row r="37" spans="1:4" x14ac:dyDescent="0.25">
      <c r="A37" s="93" t="s">
        <v>26</v>
      </c>
      <c r="B37" s="90">
        <v>2</v>
      </c>
      <c r="C37" s="97">
        <v>2178</v>
      </c>
      <c r="D37" s="4">
        <v>2870</v>
      </c>
    </row>
    <row r="38" spans="1:4" ht="15.75" thickBot="1" x14ac:dyDescent="0.3">
      <c r="A38" s="93" t="s">
        <v>30</v>
      </c>
      <c r="B38" s="90">
        <v>2</v>
      </c>
      <c r="C38" s="99">
        <v>3982</v>
      </c>
      <c r="D38" s="6">
        <v>4043</v>
      </c>
    </row>
    <row r="39" spans="1:4" ht="15.75" thickBot="1" x14ac:dyDescent="0.3">
      <c r="A39" s="91" t="s">
        <v>31</v>
      </c>
      <c r="B39" s="90"/>
      <c r="C39" s="104">
        <v>576173</v>
      </c>
      <c r="D39" s="12">
        <v>552482</v>
      </c>
    </row>
    <row r="40" spans="1:4" x14ac:dyDescent="0.25">
      <c r="A40" s="95"/>
      <c r="B40" s="90"/>
      <c r="C40" s="101"/>
      <c r="D40" s="102"/>
    </row>
    <row r="41" spans="1:4" x14ac:dyDescent="0.25">
      <c r="A41" s="91" t="s">
        <v>32</v>
      </c>
      <c r="B41" s="90"/>
      <c r="C41" s="105">
        <v>1135569</v>
      </c>
      <c r="D41" s="11">
        <v>1118283</v>
      </c>
    </row>
    <row r="42" spans="1:4" ht="15.75" thickBot="1" x14ac:dyDescent="0.3">
      <c r="A42" s="91" t="s">
        <v>119</v>
      </c>
      <c r="B42" s="96" t="s">
        <v>120</v>
      </c>
      <c r="C42" s="104">
        <v>852985</v>
      </c>
      <c r="D42" s="252">
        <v>841877</v>
      </c>
    </row>
    <row r="43" spans="1:4" ht="15.75" thickBot="1" x14ac:dyDescent="0.3">
      <c r="A43" s="91" t="s">
        <v>33</v>
      </c>
      <c r="B43" s="90"/>
      <c r="C43" s="108">
        <v>1988554</v>
      </c>
      <c r="D43" s="254">
        <v>1960160</v>
      </c>
    </row>
    <row r="44" spans="1:4" ht="15.75" thickTop="1" x14ac:dyDescent="0.25"/>
  </sheetData>
  <mergeCells count="1">
    <mergeCell ref="C3:D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zoomScaleNormal="100" workbookViewId="0">
      <selection activeCell="L32" sqref="L32"/>
    </sheetView>
  </sheetViews>
  <sheetFormatPr baseColWidth="10" defaultColWidth="10.7109375" defaultRowHeight="15" x14ac:dyDescent="0.25"/>
  <cols>
    <col min="2" max="2" width="38" bestFit="1" customWidth="1"/>
    <col min="4" max="4" width="11.42578125" customWidth="1"/>
  </cols>
  <sheetData>
    <row r="1" spans="1:7" ht="18" x14ac:dyDescent="0.25">
      <c r="A1" s="27" t="s">
        <v>34</v>
      </c>
    </row>
    <row r="2" spans="1:7" x14ac:dyDescent="0.25">
      <c r="A2" s="28" t="s">
        <v>121</v>
      </c>
    </row>
    <row r="3" spans="1:7" ht="23.25" customHeight="1" x14ac:dyDescent="0.25">
      <c r="A3" s="64"/>
      <c r="B3" s="64"/>
      <c r="C3" s="64"/>
      <c r="D3" s="333" t="s">
        <v>376</v>
      </c>
      <c r="E3" s="333"/>
      <c r="F3" s="334" t="s">
        <v>341</v>
      </c>
      <c r="G3" s="334"/>
    </row>
    <row r="4" spans="1:7" x14ac:dyDescent="0.25">
      <c r="A4" s="64"/>
      <c r="B4" s="64"/>
      <c r="C4" s="64"/>
      <c r="D4" s="333" t="s">
        <v>375</v>
      </c>
      <c r="E4" s="333"/>
      <c r="F4" s="334" t="s">
        <v>339</v>
      </c>
      <c r="G4" s="334"/>
    </row>
    <row r="5" spans="1:7" ht="15.75" thickBot="1" x14ac:dyDescent="0.3">
      <c r="A5" s="335"/>
      <c r="B5" s="335"/>
      <c r="C5" s="14" t="s">
        <v>2</v>
      </c>
      <c r="D5" s="279">
        <v>2022</v>
      </c>
      <c r="E5" s="279">
        <v>2021</v>
      </c>
      <c r="F5" s="30">
        <v>2022</v>
      </c>
      <c r="G5" s="30">
        <v>2021</v>
      </c>
    </row>
    <row r="6" spans="1:7" x14ac:dyDescent="0.25">
      <c r="A6" s="337" t="s">
        <v>122</v>
      </c>
      <c r="B6" s="337"/>
      <c r="C6" s="15">
        <v>2</v>
      </c>
      <c r="D6" s="109">
        <v>1002805</v>
      </c>
      <c r="E6" s="109">
        <v>964022</v>
      </c>
      <c r="F6" s="30"/>
      <c r="G6" s="30"/>
    </row>
    <row r="7" spans="1:7" x14ac:dyDescent="0.25">
      <c r="A7" s="16"/>
      <c r="B7" s="16" t="s">
        <v>35</v>
      </c>
      <c r="C7" s="2">
        <v>2</v>
      </c>
      <c r="D7" s="110">
        <v>-72035</v>
      </c>
      <c r="E7" s="110">
        <v>-66718</v>
      </c>
      <c r="F7" s="3"/>
      <c r="G7" s="3"/>
    </row>
    <row r="8" spans="1:7" x14ac:dyDescent="0.25">
      <c r="A8" s="16"/>
      <c r="B8" s="16" t="s">
        <v>123</v>
      </c>
      <c r="C8" s="2">
        <v>2</v>
      </c>
      <c r="D8" s="110">
        <v>-38908</v>
      </c>
      <c r="E8" s="110">
        <v>-41055</v>
      </c>
      <c r="F8" s="3"/>
      <c r="G8" s="3"/>
    </row>
    <row r="9" spans="1:7" x14ac:dyDescent="0.25">
      <c r="A9" s="16"/>
      <c r="B9" s="16" t="s">
        <v>37</v>
      </c>
      <c r="C9" s="2">
        <v>2</v>
      </c>
      <c r="D9" s="110">
        <v>-112159</v>
      </c>
      <c r="E9" s="110">
        <v>-104011</v>
      </c>
      <c r="F9" s="3"/>
      <c r="G9" s="3"/>
    </row>
    <row r="10" spans="1:7" x14ac:dyDescent="0.25">
      <c r="A10" s="16"/>
      <c r="B10" s="16" t="s">
        <v>38</v>
      </c>
      <c r="C10" s="2">
        <v>2</v>
      </c>
      <c r="D10" s="110">
        <v>-40403</v>
      </c>
      <c r="E10" s="110">
        <v>-47670</v>
      </c>
      <c r="F10" s="3"/>
      <c r="G10" s="3"/>
    </row>
    <row r="11" spans="1:7" x14ac:dyDescent="0.25">
      <c r="A11" s="16"/>
      <c r="B11" s="16" t="s">
        <v>39</v>
      </c>
      <c r="C11" s="2">
        <v>2</v>
      </c>
      <c r="D11" s="110">
        <v>-133032</v>
      </c>
      <c r="E11" s="110">
        <v>-136641</v>
      </c>
      <c r="F11" s="3"/>
      <c r="G11" s="3"/>
    </row>
    <row r="12" spans="1:7" x14ac:dyDescent="0.25">
      <c r="A12" s="16"/>
      <c r="B12" s="16" t="s">
        <v>124</v>
      </c>
      <c r="C12" s="2">
        <v>2</v>
      </c>
      <c r="D12" s="110">
        <v>-42914</v>
      </c>
      <c r="E12" s="110">
        <v>-44672</v>
      </c>
      <c r="F12" s="3"/>
      <c r="G12" s="3"/>
    </row>
    <row r="13" spans="1:7" x14ac:dyDescent="0.25">
      <c r="A13" s="16"/>
      <c r="B13" s="16" t="s">
        <v>41</v>
      </c>
      <c r="C13" s="2">
        <v>2</v>
      </c>
      <c r="D13" s="110">
        <v>-33302</v>
      </c>
      <c r="E13" s="110">
        <v>-36327</v>
      </c>
      <c r="F13" s="3"/>
      <c r="G13" s="3"/>
    </row>
    <row r="14" spans="1:7" x14ac:dyDescent="0.25">
      <c r="A14" s="16"/>
      <c r="B14" s="16" t="s">
        <v>42</v>
      </c>
      <c r="C14" s="2">
        <v>2</v>
      </c>
      <c r="D14" s="110">
        <v>-9927</v>
      </c>
      <c r="E14" s="110">
        <v>-4791</v>
      </c>
      <c r="F14" s="3"/>
      <c r="G14" s="3"/>
    </row>
    <row r="15" spans="1:7" ht="15.75" thickBot="1" x14ac:dyDescent="0.3">
      <c r="A15" s="16"/>
      <c r="B15" s="16" t="s">
        <v>43</v>
      </c>
      <c r="C15" s="2">
        <v>2</v>
      </c>
      <c r="D15" s="111">
        <v>-31686</v>
      </c>
      <c r="E15" s="111">
        <v>-24372</v>
      </c>
      <c r="F15" s="3"/>
      <c r="G15" s="3"/>
    </row>
    <row r="16" spans="1:7" x14ac:dyDescent="0.25">
      <c r="A16" s="336" t="s">
        <v>44</v>
      </c>
      <c r="B16" s="336"/>
      <c r="C16" s="15"/>
      <c r="D16" s="109">
        <v>488439</v>
      </c>
      <c r="E16" s="109">
        <v>457765</v>
      </c>
      <c r="F16" s="31"/>
      <c r="G16" s="17"/>
    </row>
    <row r="17" spans="1:7" ht="15.75" thickBot="1" x14ac:dyDescent="0.3">
      <c r="A17" s="16"/>
      <c r="B17" s="16" t="s">
        <v>45</v>
      </c>
      <c r="C17" s="2">
        <v>2</v>
      </c>
      <c r="D17" s="111">
        <v>-308875</v>
      </c>
      <c r="E17" s="111">
        <v>-279000</v>
      </c>
      <c r="F17" s="3"/>
      <c r="G17" s="3"/>
    </row>
    <row r="18" spans="1:7" x14ac:dyDescent="0.25">
      <c r="A18" s="336" t="s">
        <v>46</v>
      </c>
      <c r="B18" s="336"/>
      <c r="C18" s="15"/>
      <c r="D18" s="109">
        <v>179564</v>
      </c>
      <c r="E18" s="109">
        <v>178765</v>
      </c>
      <c r="F18" s="31"/>
      <c r="G18" s="17"/>
    </row>
    <row r="19" spans="1:7" x14ac:dyDescent="0.25">
      <c r="A19" s="16"/>
      <c r="B19" s="16" t="s">
        <v>47</v>
      </c>
      <c r="C19" s="2"/>
      <c r="D19" s="110">
        <v>12800</v>
      </c>
      <c r="E19" s="110">
        <v>6973</v>
      </c>
      <c r="F19" s="3"/>
      <c r="G19" s="3"/>
    </row>
    <row r="20" spans="1:7" ht="15.75" thickBot="1" x14ac:dyDescent="0.3">
      <c r="A20" s="16"/>
      <c r="B20" s="16" t="s">
        <v>48</v>
      </c>
      <c r="C20" s="2">
        <v>2</v>
      </c>
      <c r="D20" s="110">
        <v>-12741</v>
      </c>
      <c r="E20" s="110">
        <v>-34371</v>
      </c>
      <c r="F20" s="3"/>
      <c r="G20" s="3"/>
    </row>
    <row r="21" spans="1:7" x14ac:dyDescent="0.25">
      <c r="A21" s="336" t="s">
        <v>49</v>
      </c>
      <c r="B21" s="336"/>
      <c r="C21" s="2"/>
      <c r="D21" s="112">
        <v>179623</v>
      </c>
      <c r="E21" s="112">
        <v>151367</v>
      </c>
      <c r="F21" s="26"/>
      <c r="G21" s="26"/>
    </row>
    <row r="22" spans="1:7" ht="15.75" thickBot="1" x14ac:dyDescent="0.3">
      <c r="A22" s="16"/>
      <c r="B22" s="1" t="s">
        <v>125</v>
      </c>
      <c r="C22" s="15">
        <v>2</v>
      </c>
      <c r="D22" s="113">
        <v>-18515</v>
      </c>
      <c r="E22" s="113">
        <v>-12089</v>
      </c>
      <c r="F22" s="32"/>
      <c r="G22" s="18"/>
    </row>
    <row r="23" spans="1:7" ht="15.75" thickBot="1" x14ac:dyDescent="0.3">
      <c r="A23" s="336" t="s">
        <v>126</v>
      </c>
      <c r="B23" s="336"/>
      <c r="C23" s="15"/>
      <c r="D23" s="114">
        <v>161108</v>
      </c>
      <c r="E23" s="114">
        <v>139278</v>
      </c>
      <c r="F23" s="31"/>
      <c r="G23" s="17"/>
    </row>
    <row r="24" spans="1:7" ht="16.5" thickTop="1" thickBot="1" x14ac:dyDescent="0.3">
      <c r="A24" s="336" t="s">
        <v>50</v>
      </c>
      <c r="B24" s="336"/>
      <c r="C24" s="15" t="s">
        <v>127</v>
      </c>
      <c r="D24" s="114">
        <v>11005</v>
      </c>
      <c r="E24" s="114">
        <v>9514</v>
      </c>
      <c r="F24" s="31"/>
      <c r="G24" s="17"/>
    </row>
    <row r="25" spans="1:7" ht="15.75" thickTop="1" x14ac:dyDescent="0.25"/>
    <row r="26" spans="1:7" x14ac:dyDescent="0.25">
      <c r="B26" s="34"/>
      <c r="C26" s="25"/>
      <c r="D26" s="25"/>
      <c r="E26" s="25"/>
      <c r="F26" s="25"/>
    </row>
  </sheetData>
  <mergeCells count="11">
    <mergeCell ref="A24:B24"/>
    <mergeCell ref="A6:B6"/>
    <mergeCell ref="A18:B18"/>
    <mergeCell ref="A23:B23"/>
    <mergeCell ref="A16:B16"/>
    <mergeCell ref="A21:B21"/>
    <mergeCell ref="D3:E3"/>
    <mergeCell ref="F3:G3"/>
    <mergeCell ref="D4:E4"/>
    <mergeCell ref="F4:G4"/>
    <mergeCell ref="A5:B5"/>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showGridLines="0" zoomScaleNormal="100" workbookViewId="0">
      <selection activeCell="E15" sqref="E15"/>
    </sheetView>
  </sheetViews>
  <sheetFormatPr baseColWidth="10" defaultColWidth="10.7109375" defaultRowHeight="15" x14ac:dyDescent="0.25"/>
  <cols>
    <col min="1" max="1" width="35.7109375" customWidth="1"/>
  </cols>
  <sheetData>
    <row r="1" spans="1:6" ht="16.5" x14ac:dyDescent="0.25">
      <c r="A1" s="36" t="s">
        <v>128</v>
      </c>
    </row>
    <row r="2" spans="1:6" x14ac:dyDescent="0.25">
      <c r="A2" s="33"/>
    </row>
    <row r="3" spans="1:6" ht="15.75" thickBot="1" x14ac:dyDescent="0.3">
      <c r="A3" s="33" t="s">
        <v>129</v>
      </c>
    </row>
    <row r="4" spans="1:6" ht="15.75" thickTop="1" x14ac:dyDescent="0.25">
      <c r="A4" s="338" t="s">
        <v>51</v>
      </c>
      <c r="B4" s="37" t="s">
        <v>52</v>
      </c>
      <c r="C4" s="340" t="s">
        <v>130</v>
      </c>
      <c r="D4" s="340" t="s">
        <v>53</v>
      </c>
      <c r="E4" s="340" t="s">
        <v>131</v>
      </c>
      <c r="F4" s="342" t="s">
        <v>54</v>
      </c>
    </row>
    <row r="5" spans="1:6" ht="15.75" thickBot="1" x14ac:dyDescent="0.3">
      <c r="A5" s="339"/>
      <c r="B5" s="38" t="s">
        <v>55</v>
      </c>
      <c r="C5" s="341"/>
      <c r="D5" s="341"/>
      <c r="E5" s="341"/>
      <c r="F5" s="343"/>
    </row>
    <row r="6" spans="1:6" x14ac:dyDescent="0.25">
      <c r="A6" s="39" t="s">
        <v>263</v>
      </c>
      <c r="B6" s="66">
        <v>146400</v>
      </c>
      <c r="C6" s="67">
        <v>114968</v>
      </c>
      <c r="D6" s="66">
        <v>29280</v>
      </c>
      <c r="E6" s="68">
        <v>486312</v>
      </c>
      <c r="F6" s="69">
        <v>776690</v>
      </c>
    </row>
    <row r="7" spans="1:6" ht="19.5" x14ac:dyDescent="0.25">
      <c r="A7" s="70" t="s">
        <v>348</v>
      </c>
      <c r="B7" s="66"/>
      <c r="C7" s="67"/>
      <c r="D7" s="66"/>
      <c r="E7" s="68"/>
      <c r="F7" s="69"/>
    </row>
    <row r="8" spans="1:6" x14ac:dyDescent="0.25">
      <c r="A8" s="70" t="s">
        <v>349</v>
      </c>
      <c r="B8" s="293" t="s">
        <v>14</v>
      </c>
      <c r="C8" s="294" t="s">
        <v>14</v>
      </c>
      <c r="D8" s="293" t="s">
        <v>14</v>
      </c>
      <c r="E8" s="73">
        <v>-140000</v>
      </c>
      <c r="F8" s="74">
        <v>-140000</v>
      </c>
    </row>
    <row r="9" spans="1:6" ht="15.75" thickBot="1" x14ac:dyDescent="0.3">
      <c r="A9" s="40" t="s">
        <v>126</v>
      </c>
      <c r="B9" s="71" t="s">
        <v>56</v>
      </c>
      <c r="C9" s="72" t="s">
        <v>56</v>
      </c>
      <c r="D9" s="71" t="s">
        <v>56</v>
      </c>
      <c r="E9" s="73">
        <v>139278</v>
      </c>
      <c r="F9" s="74">
        <v>139278</v>
      </c>
    </row>
    <row r="10" spans="1:6" ht="15.75" thickBot="1" x14ac:dyDescent="0.3">
      <c r="A10" s="41" t="s">
        <v>377</v>
      </c>
      <c r="B10" s="76">
        <v>146400</v>
      </c>
      <c r="C10" s="77">
        <v>114698</v>
      </c>
      <c r="D10" s="76">
        <v>29280</v>
      </c>
      <c r="E10" s="78">
        <v>485590</v>
      </c>
      <c r="F10" s="79">
        <v>775968</v>
      </c>
    </row>
    <row r="11" spans="1:6" ht="16.5" thickTop="1" thickBot="1" x14ac:dyDescent="0.3">
      <c r="A11" s="42"/>
      <c r="B11" s="43"/>
      <c r="C11" s="43"/>
      <c r="D11" s="43"/>
      <c r="E11" s="43"/>
      <c r="F11" s="43"/>
    </row>
    <row r="12" spans="1:6" ht="15.75" thickTop="1" x14ac:dyDescent="0.25">
      <c r="A12" s="65" t="s">
        <v>316</v>
      </c>
      <c r="B12" s="66">
        <v>146400</v>
      </c>
      <c r="C12" s="67">
        <v>114698</v>
      </c>
      <c r="D12" s="66">
        <v>29280</v>
      </c>
      <c r="E12" s="68">
        <v>551499</v>
      </c>
      <c r="F12" s="69">
        <v>841877</v>
      </c>
    </row>
    <row r="13" spans="1:6" ht="19.5" x14ac:dyDescent="0.25">
      <c r="A13" s="70" t="s">
        <v>361</v>
      </c>
      <c r="B13" s="66"/>
      <c r="C13" s="67"/>
      <c r="D13" s="66"/>
      <c r="E13" s="68"/>
      <c r="F13" s="69"/>
    </row>
    <row r="14" spans="1:6" x14ac:dyDescent="0.25">
      <c r="A14" s="70" t="s">
        <v>349</v>
      </c>
      <c r="B14" s="293" t="s">
        <v>14</v>
      </c>
      <c r="C14" s="294" t="s">
        <v>14</v>
      </c>
      <c r="D14" s="293" t="s">
        <v>14</v>
      </c>
      <c r="E14" s="73">
        <v>-150000</v>
      </c>
      <c r="F14" s="74">
        <v>-150000</v>
      </c>
    </row>
    <row r="15" spans="1:6" ht="15.75" thickBot="1" x14ac:dyDescent="0.3">
      <c r="A15" s="70" t="s">
        <v>126</v>
      </c>
      <c r="B15" s="71" t="s">
        <v>14</v>
      </c>
      <c r="C15" s="72" t="s">
        <v>14</v>
      </c>
      <c r="D15" s="71" t="s">
        <v>14</v>
      </c>
      <c r="E15" s="73">
        <v>161108</v>
      </c>
      <c r="F15" s="74">
        <v>161108</v>
      </c>
    </row>
    <row r="16" spans="1:6" ht="15.75" thickBot="1" x14ac:dyDescent="0.3">
      <c r="A16" s="75" t="s">
        <v>378</v>
      </c>
      <c r="B16" s="76">
        <v>146400</v>
      </c>
      <c r="C16" s="77">
        <v>114698</v>
      </c>
      <c r="D16" s="76">
        <v>29280</v>
      </c>
      <c r="E16" s="78">
        <v>562607</v>
      </c>
      <c r="F16" s="79">
        <v>852985</v>
      </c>
    </row>
    <row r="17" ht="15.75" thickTop="1" x14ac:dyDescent="0.25"/>
  </sheetData>
  <mergeCells count="5">
    <mergeCell ref="A4:A5"/>
    <mergeCell ref="C4:C5"/>
    <mergeCell ref="D4:D5"/>
    <mergeCell ref="E4:E5"/>
    <mergeCell ref="F4:F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4"/>
  <sheetViews>
    <sheetView showGridLines="0" zoomScaleNormal="100" workbookViewId="0">
      <selection activeCell="D32" sqref="D32"/>
    </sheetView>
  </sheetViews>
  <sheetFormatPr baseColWidth="10" defaultColWidth="10.7109375" defaultRowHeight="15" x14ac:dyDescent="0.25"/>
  <cols>
    <col min="1" max="1" width="60.140625" customWidth="1"/>
    <col min="2" max="2" width="4.42578125" bestFit="1" customWidth="1"/>
  </cols>
  <sheetData>
    <row r="1" spans="1:4" ht="18" x14ac:dyDescent="0.25">
      <c r="A1" s="27" t="s">
        <v>57</v>
      </c>
    </row>
    <row r="2" spans="1:4" x14ac:dyDescent="0.25">
      <c r="A2" s="44" t="s">
        <v>380</v>
      </c>
    </row>
    <row r="3" spans="1:4" x14ac:dyDescent="0.25">
      <c r="A3" s="33" t="s">
        <v>265</v>
      </c>
    </row>
    <row r="4" spans="1:4" x14ac:dyDescent="0.25">
      <c r="A4" s="45"/>
      <c r="B4" s="35"/>
      <c r="C4" s="344" t="s">
        <v>79</v>
      </c>
      <c r="D4" s="344"/>
    </row>
    <row r="5" spans="1:4" ht="15" customHeight="1" x14ac:dyDescent="0.25">
      <c r="A5" s="46"/>
      <c r="B5" s="35"/>
      <c r="C5" s="345" t="s">
        <v>379</v>
      </c>
      <c r="D5" s="345"/>
    </row>
    <row r="6" spans="1:4" ht="15.75" thickBot="1" x14ac:dyDescent="0.3">
      <c r="A6" s="46"/>
      <c r="B6" s="47" t="s">
        <v>2</v>
      </c>
      <c r="C6" s="48">
        <v>2022</v>
      </c>
      <c r="D6" s="48">
        <v>2021</v>
      </c>
    </row>
    <row r="7" spans="1:4" x14ac:dyDescent="0.25">
      <c r="A7" s="59" t="s">
        <v>58</v>
      </c>
      <c r="B7" s="49"/>
      <c r="C7" s="50"/>
      <c r="D7" s="49"/>
    </row>
    <row r="8" spans="1:4" x14ac:dyDescent="0.25">
      <c r="A8" s="51" t="s">
        <v>126</v>
      </c>
      <c r="B8" s="5"/>
      <c r="C8" s="9">
        <v>161108</v>
      </c>
      <c r="D8" s="9">
        <v>139278</v>
      </c>
    </row>
    <row r="9" spans="1:4" x14ac:dyDescent="0.25">
      <c r="A9" s="52"/>
      <c r="B9" s="53"/>
      <c r="C9" s="53"/>
      <c r="D9" s="53"/>
    </row>
    <row r="10" spans="1:4" x14ac:dyDescent="0.25">
      <c r="A10" s="34" t="s">
        <v>59</v>
      </c>
      <c r="B10" s="25"/>
      <c r="C10" s="5"/>
      <c r="D10" s="5"/>
    </row>
    <row r="11" spans="1:4" x14ac:dyDescent="0.25">
      <c r="A11" s="51" t="s">
        <v>60</v>
      </c>
      <c r="B11" s="35">
        <v>2</v>
      </c>
      <c r="C11" s="4">
        <v>24732</v>
      </c>
      <c r="D11" s="4">
        <v>22126</v>
      </c>
    </row>
    <row r="12" spans="1:4" x14ac:dyDescent="0.25">
      <c r="A12" s="51" t="s">
        <v>61</v>
      </c>
      <c r="B12" s="35">
        <v>2</v>
      </c>
      <c r="C12" s="4">
        <v>240864</v>
      </c>
      <c r="D12" s="4">
        <v>221294</v>
      </c>
    </row>
    <row r="13" spans="1:4" x14ac:dyDescent="0.25">
      <c r="A13" s="51" t="s">
        <v>132</v>
      </c>
      <c r="B13" s="35">
        <v>2</v>
      </c>
      <c r="C13" s="4">
        <v>43279</v>
      </c>
      <c r="D13" s="4">
        <v>35580</v>
      </c>
    </row>
    <row r="14" spans="1:4" x14ac:dyDescent="0.25">
      <c r="A14" s="51" t="s">
        <v>62</v>
      </c>
      <c r="B14" s="35">
        <v>2</v>
      </c>
      <c r="C14" s="5">
        <v>91</v>
      </c>
      <c r="D14" s="321">
        <v>-1196</v>
      </c>
    </row>
    <row r="15" spans="1:4" x14ac:dyDescent="0.25">
      <c r="A15" s="51" t="s">
        <v>63</v>
      </c>
      <c r="B15" s="35">
        <v>2</v>
      </c>
      <c r="C15" s="5">
        <v>-589</v>
      </c>
      <c r="D15" s="321">
        <v>-2235</v>
      </c>
    </row>
    <row r="16" spans="1:4" x14ac:dyDescent="0.25">
      <c r="A16" s="51" t="s">
        <v>64</v>
      </c>
      <c r="B16" s="35">
        <v>2</v>
      </c>
      <c r="C16" s="4">
        <v>9927</v>
      </c>
      <c r="D16" s="4">
        <v>3538</v>
      </c>
    </row>
    <row r="17" spans="1:4" x14ac:dyDescent="0.25">
      <c r="A17" s="51" t="s">
        <v>65</v>
      </c>
      <c r="B17" s="35"/>
      <c r="C17" s="4">
        <v>-12800</v>
      </c>
      <c r="D17" s="4">
        <v>-6973</v>
      </c>
    </row>
    <row r="18" spans="1:4" x14ac:dyDescent="0.25">
      <c r="A18" s="51" t="s">
        <v>66</v>
      </c>
      <c r="B18" s="35">
        <v>2</v>
      </c>
      <c r="C18" s="5">
        <v>-61</v>
      </c>
      <c r="D18" s="5">
        <v>859</v>
      </c>
    </row>
    <row r="19" spans="1:4" x14ac:dyDescent="0.25">
      <c r="A19" s="51" t="s">
        <v>133</v>
      </c>
      <c r="B19" s="35"/>
      <c r="C19" s="4">
        <v>9684</v>
      </c>
      <c r="D19" s="4">
        <v>26713</v>
      </c>
    </row>
    <row r="20" spans="1:4" x14ac:dyDescent="0.25">
      <c r="A20" s="51" t="s">
        <v>67</v>
      </c>
      <c r="B20" s="35">
        <v>2</v>
      </c>
      <c r="C20" s="4">
        <v>18515</v>
      </c>
      <c r="D20" s="4">
        <v>12089</v>
      </c>
    </row>
    <row r="21" spans="1:4" x14ac:dyDescent="0.25">
      <c r="A21" s="51" t="s">
        <v>350</v>
      </c>
      <c r="B21" s="291"/>
      <c r="C21" s="4">
        <v>-19934</v>
      </c>
      <c r="D21" s="4">
        <v>-11536</v>
      </c>
    </row>
    <row r="22" spans="1:4" x14ac:dyDescent="0.25">
      <c r="A22" s="51" t="s">
        <v>134</v>
      </c>
      <c r="B22" s="35">
        <v>3</v>
      </c>
      <c r="C22" s="4">
        <v>-115666</v>
      </c>
      <c r="D22" s="4">
        <v>-92070</v>
      </c>
    </row>
    <row r="23" spans="1:4" ht="15.75" thickBot="1" x14ac:dyDescent="0.3">
      <c r="A23" s="51" t="s">
        <v>135</v>
      </c>
      <c r="B23" s="35">
        <v>3</v>
      </c>
      <c r="C23" s="6">
        <v>154810</v>
      </c>
      <c r="D23" s="6">
        <v>111070</v>
      </c>
    </row>
    <row r="24" spans="1:4" ht="15.75" thickBot="1" x14ac:dyDescent="0.3">
      <c r="A24" s="54" t="s">
        <v>68</v>
      </c>
      <c r="B24" s="25"/>
      <c r="C24" s="8">
        <v>513960</v>
      </c>
      <c r="D24" s="8">
        <v>458537</v>
      </c>
    </row>
    <row r="25" spans="1:4" x14ac:dyDescent="0.25">
      <c r="A25" s="51"/>
      <c r="B25" s="25"/>
      <c r="C25" s="55"/>
      <c r="D25" s="55"/>
    </row>
    <row r="26" spans="1:4" ht="15.75" x14ac:dyDescent="0.25">
      <c r="A26" s="59" t="s">
        <v>136</v>
      </c>
      <c r="B26" s="25"/>
      <c r="C26" s="29"/>
      <c r="D26" s="29"/>
    </row>
    <row r="27" spans="1:4" x14ac:dyDescent="0.25">
      <c r="A27" s="51" t="s">
        <v>69</v>
      </c>
      <c r="B27" s="35"/>
      <c r="C27" s="4">
        <v>-275744</v>
      </c>
      <c r="D27" s="4">
        <v>-184598</v>
      </c>
    </row>
    <row r="28" spans="1:4" ht="15.75" thickBot="1" x14ac:dyDescent="0.3">
      <c r="A28" s="51" t="s">
        <v>70</v>
      </c>
      <c r="B28" s="35"/>
      <c r="C28" s="4">
        <v>-13104</v>
      </c>
      <c r="D28" s="4">
        <v>-10746</v>
      </c>
    </row>
    <row r="29" spans="1:4" ht="15.75" thickBot="1" x14ac:dyDescent="0.3">
      <c r="A29" s="54" t="s">
        <v>71</v>
      </c>
      <c r="B29" s="35"/>
      <c r="C29" s="56">
        <v>-288848</v>
      </c>
      <c r="D29" s="56">
        <v>-195344</v>
      </c>
    </row>
    <row r="30" spans="1:4" x14ac:dyDescent="0.25">
      <c r="A30" s="51"/>
      <c r="B30" s="35"/>
      <c r="C30" s="5"/>
      <c r="D30" s="5"/>
    </row>
    <row r="31" spans="1:4" x14ac:dyDescent="0.25">
      <c r="A31" s="59" t="s">
        <v>137</v>
      </c>
      <c r="B31" s="35"/>
      <c r="C31" s="5"/>
      <c r="D31" s="5"/>
    </row>
    <row r="32" spans="1:4" x14ac:dyDescent="0.25">
      <c r="A32" s="51" t="s">
        <v>84</v>
      </c>
      <c r="B32" s="35">
        <v>3</v>
      </c>
      <c r="C32" s="9" t="s">
        <v>14</v>
      </c>
      <c r="D32" s="9">
        <v>248180</v>
      </c>
    </row>
    <row r="33" spans="1:4" x14ac:dyDescent="0.25">
      <c r="A33" s="51" t="s">
        <v>73</v>
      </c>
      <c r="B33" s="35">
        <v>3</v>
      </c>
      <c r="C33" s="9" t="s">
        <v>14</v>
      </c>
      <c r="D33" s="9">
        <v>-220111</v>
      </c>
    </row>
    <row r="34" spans="1:4" x14ac:dyDescent="0.25">
      <c r="A34" s="51" t="s">
        <v>351</v>
      </c>
      <c r="B34" s="291">
        <v>3</v>
      </c>
      <c r="C34" s="9">
        <v>-150000</v>
      </c>
      <c r="D34" s="9">
        <v>-70000</v>
      </c>
    </row>
    <row r="35" spans="1:4" x14ac:dyDescent="0.25">
      <c r="A35" s="51" t="s">
        <v>74</v>
      </c>
      <c r="B35" s="35"/>
      <c r="C35" s="9">
        <v>-43645</v>
      </c>
      <c r="D35" s="9">
        <v>-30355</v>
      </c>
    </row>
    <row r="36" spans="1:4" ht="15.75" thickBot="1" x14ac:dyDescent="0.3">
      <c r="A36" s="51" t="s">
        <v>75</v>
      </c>
      <c r="B36" s="35">
        <v>3</v>
      </c>
      <c r="C36" s="10">
        <v>-35273</v>
      </c>
      <c r="D36" s="10">
        <v>-34829</v>
      </c>
    </row>
    <row r="37" spans="1:4" ht="15.75" thickBot="1" x14ac:dyDescent="0.3">
      <c r="A37" s="54" t="s">
        <v>138</v>
      </c>
      <c r="B37" s="25"/>
      <c r="C37" s="12">
        <v>-228918</v>
      </c>
      <c r="D37" s="12">
        <v>-107115</v>
      </c>
    </row>
    <row r="38" spans="1:4" ht="15.75" thickBot="1" x14ac:dyDescent="0.3">
      <c r="A38" s="54"/>
      <c r="B38" s="25"/>
      <c r="C38" s="7"/>
      <c r="D38" s="7"/>
    </row>
    <row r="39" spans="1:4" ht="15.75" thickBot="1" x14ac:dyDescent="0.3">
      <c r="A39" s="59" t="s">
        <v>139</v>
      </c>
      <c r="B39" s="5"/>
      <c r="C39" s="11">
        <v>10054</v>
      </c>
      <c r="D39" s="11">
        <v>5606</v>
      </c>
    </row>
    <row r="40" spans="1:4" x14ac:dyDescent="0.25">
      <c r="A40" s="51"/>
      <c r="B40" s="5"/>
      <c r="C40" s="57"/>
      <c r="D40" s="57"/>
    </row>
    <row r="41" spans="1:4" x14ac:dyDescent="0.25">
      <c r="A41" s="54" t="s">
        <v>140</v>
      </c>
      <c r="B41" s="5"/>
      <c r="C41" s="9">
        <v>6248</v>
      </c>
      <c r="D41" s="9">
        <v>161684</v>
      </c>
    </row>
    <row r="42" spans="1:4" ht="15.75" thickBot="1" x14ac:dyDescent="0.3">
      <c r="A42" s="54" t="s">
        <v>76</v>
      </c>
      <c r="B42" s="58"/>
      <c r="C42" s="10">
        <v>234202</v>
      </c>
      <c r="D42" s="10">
        <v>39516</v>
      </c>
    </row>
    <row r="43" spans="1:4" ht="15.75" thickBot="1" x14ac:dyDescent="0.3">
      <c r="A43" s="54" t="s">
        <v>141</v>
      </c>
      <c r="B43" s="25"/>
      <c r="C43" s="13">
        <v>240450</v>
      </c>
      <c r="D43" s="13">
        <v>201200</v>
      </c>
    </row>
    <row r="44" spans="1:4" ht="15.75" thickTop="1" x14ac:dyDescent="0.25"/>
  </sheetData>
  <mergeCells count="2">
    <mergeCell ref="C4:D4"/>
    <mergeCell ref="C5: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2"/>
  <sheetViews>
    <sheetView showGridLines="0" zoomScale="90" zoomScaleNormal="90" workbookViewId="0">
      <selection activeCell="A32" sqref="A32"/>
    </sheetView>
  </sheetViews>
  <sheetFormatPr baseColWidth="10" defaultColWidth="11.42578125" defaultRowHeight="12.75" x14ac:dyDescent="0.2"/>
  <cols>
    <col min="1" max="1" width="92" style="19" customWidth="1"/>
    <col min="2" max="7" width="11.42578125" style="19"/>
    <col min="8" max="8" width="40.7109375" style="19" customWidth="1"/>
    <col min="9" max="16384" width="11.42578125" style="19"/>
  </cols>
  <sheetData>
    <row r="1" spans="1:1" ht="31.5" x14ac:dyDescent="0.2">
      <c r="A1" s="84" t="s">
        <v>142</v>
      </c>
    </row>
    <row r="2" spans="1:1" ht="15" x14ac:dyDescent="0.25">
      <c r="A2"/>
    </row>
    <row r="3" spans="1:1" ht="15" x14ac:dyDescent="0.2">
      <c r="A3" s="115" t="s">
        <v>143</v>
      </c>
    </row>
    <row r="4" spans="1:1" ht="15" x14ac:dyDescent="0.25">
      <c r="A4"/>
    </row>
    <row r="5" spans="1:1" ht="42.75" x14ac:dyDescent="0.2">
      <c r="A5" s="80" t="s">
        <v>270</v>
      </c>
    </row>
    <row r="6" spans="1:1" x14ac:dyDescent="0.2">
      <c r="A6" s="61"/>
    </row>
    <row r="7" spans="1:1" ht="71.25" x14ac:dyDescent="0.2">
      <c r="A7" s="80" t="s">
        <v>317</v>
      </c>
    </row>
    <row r="8" spans="1:1" x14ac:dyDescent="0.2">
      <c r="A8" s="21"/>
    </row>
    <row r="9" spans="1:1" ht="28.5" x14ac:dyDescent="0.2">
      <c r="A9" s="80" t="s">
        <v>271</v>
      </c>
    </row>
    <row r="10" spans="1:1" x14ac:dyDescent="0.2">
      <c r="A10" s="61"/>
    </row>
    <row r="11" spans="1:1" ht="57" x14ac:dyDescent="0.2">
      <c r="A11" s="80" t="s">
        <v>272</v>
      </c>
    </row>
    <row r="12" spans="1:1" x14ac:dyDescent="0.2">
      <c r="A12" s="61"/>
    </row>
    <row r="13" spans="1:1" ht="92.25" customHeight="1" x14ac:dyDescent="0.2">
      <c r="A13" s="80" t="s">
        <v>273</v>
      </c>
    </row>
    <row r="14" spans="1:1" x14ac:dyDescent="0.2">
      <c r="A14" s="61"/>
    </row>
    <row r="15" spans="1:1" ht="28.5" x14ac:dyDescent="0.2">
      <c r="A15" s="320" t="s">
        <v>381</v>
      </c>
    </row>
    <row r="16" spans="1:1" x14ac:dyDescent="0.2">
      <c r="A16" s="61"/>
    </row>
    <row r="17" spans="1:1" x14ac:dyDescent="0.2">
      <c r="A17" s="21"/>
    </row>
    <row r="18" spans="1:1" ht="15" x14ac:dyDescent="0.2">
      <c r="A18" s="22" t="s">
        <v>274</v>
      </c>
    </row>
    <row r="19" spans="1:1" x14ac:dyDescent="0.2">
      <c r="A19" s="21"/>
    </row>
    <row r="20" spans="1:1" ht="28.5" x14ac:dyDescent="0.2">
      <c r="A20" s="80" t="s">
        <v>144</v>
      </c>
    </row>
    <row r="21" spans="1:1" x14ac:dyDescent="0.2">
      <c r="A21" s="21"/>
    </row>
    <row r="22" spans="1:1" ht="43.5" x14ac:dyDescent="0.2">
      <c r="A22" s="81" t="s">
        <v>145</v>
      </c>
    </row>
    <row r="23" spans="1:1" ht="57.75" x14ac:dyDescent="0.2">
      <c r="A23" s="81" t="s">
        <v>275</v>
      </c>
    </row>
    <row r="24" spans="1:1" ht="29.25" x14ac:dyDescent="0.2">
      <c r="A24" s="81" t="s">
        <v>276</v>
      </c>
    </row>
    <row r="25" spans="1:1" ht="29.25" x14ac:dyDescent="0.2">
      <c r="A25" s="81" t="s">
        <v>277</v>
      </c>
    </row>
    <row r="26" spans="1:1" ht="43.5" x14ac:dyDescent="0.2">
      <c r="A26" s="81" t="s">
        <v>146</v>
      </c>
    </row>
    <row r="27" spans="1:1" x14ac:dyDescent="0.2">
      <c r="A27" s="82"/>
    </row>
    <row r="28" spans="1:1" ht="15" x14ac:dyDescent="0.2">
      <c r="A28" s="115" t="s">
        <v>278</v>
      </c>
    </row>
    <row r="29" spans="1:1" x14ac:dyDescent="0.2">
      <c r="A29" s="21"/>
    </row>
    <row r="30" spans="1:1" ht="85.5" x14ac:dyDescent="0.2">
      <c r="A30" s="80" t="s">
        <v>77</v>
      </c>
    </row>
    <row r="31" spans="1:1" ht="14.25" x14ac:dyDescent="0.2">
      <c r="A31" s="80"/>
    </row>
    <row r="32" spans="1:1" ht="42.75" x14ac:dyDescent="0.2">
      <c r="A32" s="83" t="s">
        <v>344</v>
      </c>
    </row>
  </sheetData>
  <pageMargins left="0.70866141732283472" right="0.70866141732283472"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81"/>
  <sheetViews>
    <sheetView showGridLines="0" zoomScale="90" zoomScaleNormal="90" workbookViewId="0"/>
  </sheetViews>
  <sheetFormatPr baseColWidth="10" defaultColWidth="11.42578125" defaultRowHeight="15" x14ac:dyDescent="0.25"/>
  <cols>
    <col min="1" max="1" width="51.28515625" style="117" customWidth="1"/>
    <col min="2" max="2" width="13.7109375" style="117" customWidth="1"/>
    <col min="3" max="3" width="14.85546875" style="117" bestFit="1" customWidth="1"/>
    <col min="4" max="4" width="14" style="117" customWidth="1"/>
    <col min="5" max="5" width="13.28515625" style="117" customWidth="1"/>
    <col min="6" max="6" width="13.140625" style="117" customWidth="1"/>
    <col min="7" max="16384" width="11.42578125" style="117"/>
  </cols>
  <sheetData>
    <row r="1" spans="1:5" ht="15.75" x14ac:dyDescent="0.25">
      <c r="A1" s="116" t="s">
        <v>148</v>
      </c>
    </row>
    <row r="2" spans="1:5" x14ac:dyDescent="0.25">
      <c r="A2" s="118"/>
    </row>
    <row r="3" spans="1:5" x14ac:dyDescent="0.25">
      <c r="A3" s="119" t="s">
        <v>149</v>
      </c>
    </row>
    <row r="4" spans="1:5" x14ac:dyDescent="0.25">
      <c r="A4" s="359" t="s">
        <v>0</v>
      </c>
      <c r="B4" s="359"/>
      <c r="C4" s="359"/>
      <c r="D4" s="359"/>
      <c r="E4" s="359"/>
    </row>
    <row r="5" spans="1:5" x14ac:dyDescent="0.25">
      <c r="A5" s="120"/>
      <c r="B5" s="346" t="s">
        <v>299</v>
      </c>
      <c r="C5" s="346"/>
    </row>
    <row r="6" spans="1:5" x14ac:dyDescent="0.25">
      <c r="A6" s="121" t="s">
        <v>150</v>
      </c>
      <c r="B6" s="122" t="s">
        <v>340</v>
      </c>
      <c r="C6" s="122" t="s">
        <v>115</v>
      </c>
    </row>
    <row r="7" spans="1:5" x14ac:dyDescent="0.25">
      <c r="A7" s="123"/>
      <c r="B7" s="122" t="s">
        <v>374</v>
      </c>
      <c r="C7" s="122" t="s">
        <v>116</v>
      </c>
    </row>
    <row r="8" spans="1:5" x14ac:dyDescent="0.25">
      <c r="A8" s="124" t="s">
        <v>151</v>
      </c>
      <c r="B8" s="125" t="s">
        <v>315</v>
      </c>
      <c r="C8" s="125" t="s">
        <v>262</v>
      </c>
    </row>
    <row r="9" spans="1:5" x14ac:dyDescent="0.25">
      <c r="A9" s="126" t="s">
        <v>152</v>
      </c>
      <c r="B9" s="127">
        <v>5492</v>
      </c>
      <c r="C9" s="255">
        <v>11051</v>
      </c>
    </row>
    <row r="10" spans="1:5" x14ac:dyDescent="0.25">
      <c r="A10" s="126" t="s">
        <v>78</v>
      </c>
      <c r="B10" s="127">
        <v>28743</v>
      </c>
      <c r="C10" s="255">
        <v>24381</v>
      </c>
    </row>
    <row r="11" spans="1:5" ht="15.75" thickBot="1" x14ac:dyDescent="0.3">
      <c r="A11" s="126" t="s">
        <v>266</v>
      </c>
      <c r="B11" s="128">
        <v>206215</v>
      </c>
      <c r="C11" s="256">
        <v>198770</v>
      </c>
    </row>
    <row r="12" spans="1:5" ht="15.75" thickBot="1" x14ac:dyDescent="0.3">
      <c r="A12" s="129"/>
      <c r="B12" s="130">
        <v>240450</v>
      </c>
      <c r="C12" s="257">
        <v>234202</v>
      </c>
    </row>
    <row r="13" spans="1:5" ht="15.75" thickTop="1" x14ac:dyDescent="0.25"/>
    <row r="14" spans="1:5" ht="15" customHeight="1" x14ac:dyDescent="0.25">
      <c r="A14" s="131"/>
      <c r="B14" s="346" t="s">
        <v>299</v>
      </c>
      <c r="C14" s="346"/>
    </row>
    <row r="15" spans="1:5" x14ac:dyDescent="0.25">
      <c r="A15" s="120"/>
      <c r="B15" s="290" t="s">
        <v>340</v>
      </c>
      <c r="C15" s="122" t="s">
        <v>115</v>
      </c>
    </row>
    <row r="16" spans="1:5" x14ac:dyDescent="0.25">
      <c r="A16" s="120"/>
      <c r="B16" s="248" t="s">
        <v>374</v>
      </c>
      <c r="C16" s="122" t="s">
        <v>116</v>
      </c>
    </row>
    <row r="17" spans="1:3" x14ac:dyDescent="0.25">
      <c r="A17" s="124" t="s">
        <v>153</v>
      </c>
      <c r="B17" s="247" t="s">
        <v>315</v>
      </c>
      <c r="C17" s="125" t="s">
        <v>262</v>
      </c>
    </row>
    <row r="18" spans="1:3" x14ac:dyDescent="0.25">
      <c r="A18" s="126" t="s">
        <v>90</v>
      </c>
      <c r="B18" s="127">
        <v>71719</v>
      </c>
      <c r="C18" s="255">
        <v>55808</v>
      </c>
    </row>
    <row r="19" spans="1:3" x14ac:dyDescent="0.25">
      <c r="A19" s="163" t="s">
        <v>154</v>
      </c>
      <c r="B19" s="127">
        <v>15701</v>
      </c>
      <c r="C19" s="255">
        <v>36118</v>
      </c>
    </row>
    <row r="20" spans="1:3" ht="15.75" thickBot="1" x14ac:dyDescent="0.3">
      <c r="A20" s="258" t="s">
        <v>266</v>
      </c>
      <c r="B20" s="128">
        <v>10588</v>
      </c>
      <c r="C20" s="256">
        <v>9304</v>
      </c>
    </row>
    <row r="21" spans="1:3" x14ac:dyDescent="0.25">
      <c r="A21" s="120"/>
      <c r="B21" s="134">
        <v>98008</v>
      </c>
      <c r="C21" s="259">
        <v>101230</v>
      </c>
    </row>
    <row r="22" spans="1:3" ht="15.75" thickBot="1" x14ac:dyDescent="0.3">
      <c r="A22" s="126" t="s">
        <v>91</v>
      </c>
      <c r="B22" s="128">
        <v>-18032</v>
      </c>
      <c r="C22" s="256">
        <v>-15750</v>
      </c>
    </row>
    <row r="23" spans="1:3" ht="15.75" thickBot="1" x14ac:dyDescent="0.3">
      <c r="A23" s="120"/>
      <c r="B23" s="130">
        <v>79976</v>
      </c>
      <c r="C23" s="130">
        <v>85480</v>
      </c>
    </row>
    <row r="24" spans="1:3" ht="15.75" thickTop="1" x14ac:dyDescent="0.25"/>
    <row r="25" spans="1:3" x14ac:dyDescent="0.25">
      <c r="A25" s="135" t="s">
        <v>94</v>
      </c>
    </row>
    <row r="26" spans="1:3" x14ac:dyDescent="0.25">
      <c r="A26" s="120"/>
      <c r="B26" s="346" t="s">
        <v>299</v>
      </c>
      <c r="C26" s="346"/>
    </row>
    <row r="27" spans="1:3" x14ac:dyDescent="0.25">
      <c r="A27" s="136"/>
      <c r="B27" s="347" t="s">
        <v>342</v>
      </c>
      <c r="C27" s="347"/>
    </row>
    <row r="28" spans="1:3" x14ac:dyDescent="0.25">
      <c r="A28" s="136"/>
      <c r="B28" s="347" t="s">
        <v>382</v>
      </c>
      <c r="C28" s="347"/>
    </row>
    <row r="29" spans="1:3" x14ac:dyDescent="0.25">
      <c r="A29" s="136"/>
      <c r="B29" s="125" t="s">
        <v>315</v>
      </c>
      <c r="C29" s="125" t="s">
        <v>262</v>
      </c>
    </row>
    <row r="30" spans="1:3" x14ac:dyDescent="0.25">
      <c r="A30" s="138" t="s">
        <v>103</v>
      </c>
      <c r="B30" s="134">
        <v>-15750</v>
      </c>
      <c r="C30" s="134">
        <v>-13803</v>
      </c>
    </row>
    <row r="31" spans="1:3" x14ac:dyDescent="0.25">
      <c r="A31" s="126" t="s">
        <v>96</v>
      </c>
      <c r="B31" s="127">
        <v>-9927</v>
      </c>
      <c r="C31" s="127">
        <v>-3538</v>
      </c>
    </row>
    <row r="32" spans="1:3" ht="15.75" thickBot="1" x14ac:dyDescent="0.3">
      <c r="A32" s="126" t="s">
        <v>97</v>
      </c>
      <c r="B32" s="127">
        <v>7645</v>
      </c>
      <c r="C32" s="127">
        <v>2532</v>
      </c>
    </row>
    <row r="33" spans="1:3" ht="15.75" thickBot="1" x14ac:dyDescent="0.3">
      <c r="A33" s="138" t="s">
        <v>155</v>
      </c>
      <c r="B33" s="139">
        <v>-18032</v>
      </c>
      <c r="C33" s="139">
        <v>-14809</v>
      </c>
    </row>
    <row r="34" spans="1:3" ht="15.75" thickTop="1" x14ac:dyDescent="0.25"/>
    <row r="35" spans="1:3" x14ac:dyDescent="0.25">
      <c r="A35" s="140"/>
      <c r="B35" s="346" t="s">
        <v>1</v>
      </c>
      <c r="C35" s="346"/>
    </row>
    <row r="36" spans="1:3" x14ac:dyDescent="0.25">
      <c r="A36" s="120"/>
      <c r="B36" s="122" t="s">
        <v>340</v>
      </c>
      <c r="C36" s="122" t="s">
        <v>115</v>
      </c>
    </row>
    <row r="37" spans="1:3" x14ac:dyDescent="0.25">
      <c r="A37" s="126"/>
      <c r="B37" s="122" t="s">
        <v>374</v>
      </c>
      <c r="C37" s="122" t="s">
        <v>116</v>
      </c>
    </row>
    <row r="38" spans="1:3" x14ac:dyDescent="0.25">
      <c r="A38" s="124" t="s">
        <v>156</v>
      </c>
      <c r="B38" s="125" t="s">
        <v>315</v>
      </c>
      <c r="C38" s="125" t="s">
        <v>262</v>
      </c>
    </row>
    <row r="39" spans="1:3" x14ac:dyDescent="0.25">
      <c r="A39" s="126" t="s">
        <v>298</v>
      </c>
      <c r="B39" s="127">
        <v>24475</v>
      </c>
      <c r="C39" s="255">
        <v>4125</v>
      </c>
    </row>
    <row r="40" spans="1:3" x14ac:dyDescent="0.25">
      <c r="A40" s="126" t="s">
        <v>98</v>
      </c>
      <c r="B40" s="246">
        <v>3684</v>
      </c>
      <c r="C40" s="18">
        <v>900</v>
      </c>
    </row>
    <row r="41" spans="1:3" x14ac:dyDescent="0.25">
      <c r="A41" s="126" t="s">
        <v>266</v>
      </c>
      <c r="B41" s="127">
        <v>3593</v>
      </c>
      <c r="C41" s="255">
        <v>8463</v>
      </c>
    </row>
    <row r="42" spans="1:3" x14ac:dyDescent="0.25">
      <c r="A42" s="126" t="s">
        <v>99</v>
      </c>
      <c r="B42" s="127">
        <v>3605</v>
      </c>
      <c r="C42" s="255">
        <v>5174</v>
      </c>
    </row>
    <row r="43" spans="1:3" ht="15.75" thickBot="1" x14ac:dyDescent="0.3">
      <c r="A43" s="126" t="s">
        <v>297</v>
      </c>
      <c r="B43" s="127">
        <v>-436</v>
      </c>
      <c r="C43" s="261">
        <v>-438</v>
      </c>
    </row>
    <row r="44" spans="1:3" ht="15.75" thickBot="1" x14ac:dyDescent="0.3">
      <c r="A44" s="120"/>
      <c r="B44" s="139">
        <v>34921</v>
      </c>
      <c r="C44" s="139">
        <v>18224</v>
      </c>
    </row>
    <row r="45" spans="1:3" ht="15.75" thickTop="1" x14ac:dyDescent="0.25"/>
    <row r="46" spans="1:3" x14ac:dyDescent="0.25">
      <c r="A46" s="126"/>
      <c r="B46" s="346" t="s">
        <v>157</v>
      </c>
      <c r="C46" s="346"/>
    </row>
    <row r="47" spans="1:3" x14ac:dyDescent="0.25">
      <c r="A47" s="120"/>
      <c r="B47" s="290" t="s">
        <v>340</v>
      </c>
      <c r="C47" s="122" t="s">
        <v>115</v>
      </c>
    </row>
    <row r="48" spans="1:3" x14ac:dyDescent="0.25">
      <c r="A48" s="120"/>
      <c r="B48" s="122" t="s">
        <v>374</v>
      </c>
      <c r="C48" s="122" t="s">
        <v>116</v>
      </c>
    </row>
    <row r="49" spans="1:5" x14ac:dyDescent="0.25">
      <c r="A49" s="124" t="s">
        <v>158</v>
      </c>
      <c r="B49" s="125" t="s">
        <v>315</v>
      </c>
      <c r="C49" s="125" t="s">
        <v>262</v>
      </c>
    </row>
    <row r="50" spans="1:5" x14ac:dyDescent="0.25">
      <c r="A50" s="258" t="s">
        <v>323</v>
      </c>
      <c r="B50" s="127">
        <v>11905</v>
      </c>
      <c r="C50" s="127">
        <v>10002</v>
      </c>
    </row>
    <row r="51" spans="1:5" x14ac:dyDescent="0.25">
      <c r="A51" s="258" t="s">
        <v>324</v>
      </c>
      <c r="B51" s="127" t="s">
        <v>14</v>
      </c>
      <c r="C51" s="127">
        <v>5996</v>
      </c>
    </row>
    <row r="52" spans="1:5" ht="15.75" thickBot="1" x14ac:dyDescent="0.3">
      <c r="A52" s="126" t="s">
        <v>100</v>
      </c>
      <c r="B52" s="128">
        <v>-684</v>
      </c>
      <c r="C52" s="261">
        <v>-593</v>
      </c>
    </row>
    <row r="53" spans="1:5" ht="15.75" thickBot="1" x14ac:dyDescent="0.3">
      <c r="A53" s="126"/>
      <c r="B53" s="130">
        <v>11221</v>
      </c>
      <c r="C53" s="257">
        <v>15405</v>
      </c>
    </row>
    <row r="54" spans="1:5" ht="15.75" thickTop="1" x14ac:dyDescent="0.25"/>
    <row r="55" spans="1:5" x14ac:dyDescent="0.25">
      <c r="A55" s="135" t="s">
        <v>101</v>
      </c>
    </row>
    <row r="56" spans="1:5" x14ac:dyDescent="0.25">
      <c r="A56" s="142"/>
      <c r="B56" s="346" t="s">
        <v>79</v>
      </c>
      <c r="C56" s="346"/>
    </row>
    <row r="57" spans="1:5" x14ac:dyDescent="0.25">
      <c r="A57" s="143"/>
      <c r="B57" s="347" t="s">
        <v>342</v>
      </c>
      <c r="C57" s="347"/>
    </row>
    <row r="58" spans="1:5" x14ac:dyDescent="0.25">
      <c r="A58" s="136"/>
      <c r="B58" s="347" t="s">
        <v>382</v>
      </c>
      <c r="C58" s="347"/>
    </row>
    <row r="59" spans="1:5" x14ac:dyDescent="0.25">
      <c r="A59" s="136"/>
      <c r="B59" s="125" t="s">
        <v>315</v>
      </c>
      <c r="C59" s="125" t="s">
        <v>262</v>
      </c>
    </row>
    <row r="60" spans="1:5" x14ac:dyDescent="0.25">
      <c r="A60" s="138" t="s">
        <v>95</v>
      </c>
      <c r="B60" s="134">
        <v>-593</v>
      </c>
      <c r="C60" s="134">
        <v>-1737</v>
      </c>
    </row>
    <row r="61" spans="1:5" ht="15.75" thickBot="1" x14ac:dyDescent="0.3">
      <c r="A61" s="126" t="s">
        <v>287</v>
      </c>
      <c r="B61" s="141">
        <v>-91</v>
      </c>
      <c r="C61" s="164">
        <v>1196</v>
      </c>
    </row>
    <row r="62" spans="1:5" ht="15.75" thickBot="1" x14ac:dyDescent="0.3">
      <c r="A62" s="138" t="s">
        <v>155</v>
      </c>
      <c r="B62" s="139">
        <v>-684</v>
      </c>
      <c r="C62" s="139">
        <f>+C60+C61</f>
        <v>-541</v>
      </c>
    </row>
    <row r="63" spans="1:5" ht="15.75" thickTop="1" x14ac:dyDescent="0.25"/>
    <row r="64" spans="1:5" ht="15.75" customHeight="1" x14ac:dyDescent="0.25">
      <c r="A64" s="144"/>
      <c r="B64" s="346" t="s">
        <v>299</v>
      </c>
      <c r="C64" s="346"/>
      <c r="D64" s="358"/>
      <c r="E64" s="358"/>
    </row>
    <row r="65" spans="1:5" ht="15.75" x14ac:dyDescent="0.25">
      <c r="A65" s="121" t="s">
        <v>161</v>
      </c>
      <c r="B65" s="248" t="s">
        <v>340</v>
      </c>
      <c r="C65" s="248" t="s">
        <v>115</v>
      </c>
      <c r="D65" s="145"/>
      <c r="E65" s="145"/>
    </row>
    <row r="66" spans="1:5" ht="15.75" x14ac:dyDescent="0.25">
      <c r="A66" s="144"/>
      <c r="B66" s="248" t="s">
        <v>374</v>
      </c>
      <c r="C66" s="248" t="s">
        <v>116</v>
      </c>
      <c r="D66" s="145"/>
      <c r="E66" s="145"/>
    </row>
    <row r="67" spans="1:5" ht="15.75" x14ac:dyDescent="0.25">
      <c r="A67" s="124" t="s">
        <v>162</v>
      </c>
      <c r="B67" s="247" t="s">
        <v>315</v>
      </c>
      <c r="C67" s="247" t="s">
        <v>262</v>
      </c>
      <c r="D67" s="145"/>
      <c r="E67" s="145"/>
    </row>
    <row r="68" spans="1:5" ht="15.75" x14ac:dyDescent="0.25">
      <c r="A68" s="126" t="s">
        <v>93</v>
      </c>
      <c r="B68" s="127">
        <v>4533</v>
      </c>
      <c r="C68" s="127">
        <v>4400</v>
      </c>
      <c r="D68" s="145"/>
      <c r="E68" s="145"/>
    </row>
    <row r="69" spans="1:5" ht="16.5" thickBot="1" x14ac:dyDescent="0.3">
      <c r="A69" s="126" t="s">
        <v>163</v>
      </c>
      <c r="B69" s="127">
        <v>1621</v>
      </c>
      <c r="C69" s="256">
        <v>1623</v>
      </c>
      <c r="D69" s="145"/>
      <c r="E69" s="145"/>
    </row>
    <row r="70" spans="1:5" ht="16.5" thickBot="1" x14ac:dyDescent="0.3">
      <c r="A70" s="144"/>
      <c r="B70" s="139">
        <v>6154</v>
      </c>
      <c r="C70" s="260">
        <v>6023</v>
      </c>
      <c r="D70" s="145"/>
    </row>
    <row r="71" spans="1:5" ht="15.75" thickTop="1" x14ac:dyDescent="0.25">
      <c r="A71" s="149"/>
      <c r="B71" s="150"/>
      <c r="C71" s="150"/>
    </row>
    <row r="72" spans="1:5" ht="15.75" customHeight="1" x14ac:dyDescent="0.25">
      <c r="A72" s="124"/>
      <c r="B72" s="346" t="s">
        <v>299</v>
      </c>
      <c r="C72" s="346"/>
      <c r="D72" s="358"/>
      <c r="E72" s="358"/>
    </row>
    <row r="73" spans="1:5" ht="15.75" x14ac:dyDescent="0.25">
      <c r="A73" s="120"/>
      <c r="B73" s="248" t="s">
        <v>340</v>
      </c>
      <c r="C73" s="248" t="s">
        <v>115</v>
      </c>
      <c r="D73" s="358"/>
      <c r="E73" s="358"/>
    </row>
    <row r="74" spans="1:5" ht="15.75" x14ac:dyDescent="0.25">
      <c r="A74" s="120"/>
      <c r="B74" s="248" t="s">
        <v>374</v>
      </c>
      <c r="C74" s="248" t="s">
        <v>116</v>
      </c>
      <c r="D74" s="358"/>
      <c r="E74" s="358"/>
    </row>
    <row r="75" spans="1:5" ht="15.75" x14ac:dyDescent="0.25">
      <c r="A75" s="124" t="s">
        <v>164</v>
      </c>
      <c r="B75" s="247" t="s">
        <v>315</v>
      </c>
      <c r="C75" s="247" t="s">
        <v>262</v>
      </c>
      <c r="D75" s="358"/>
      <c r="E75" s="358"/>
    </row>
    <row r="76" spans="1:5" ht="15.75" x14ac:dyDescent="0.25">
      <c r="A76" s="262" t="s">
        <v>363</v>
      </c>
      <c r="B76" s="146">
        <v>1360</v>
      </c>
      <c r="C76" s="127">
        <v>1360</v>
      </c>
      <c r="D76" s="358"/>
      <c r="E76" s="358"/>
    </row>
    <row r="77" spans="1:5" ht="15.75" x14ac:dyDescent="0.25">
      <c r="A77" s="262" t="s">
        <v>322</v>
      </c>
      <c r="B77" s="270" t="s">
        <v>14</v>
      </c>
      <c r="C77" s="127">
        <v>1499</v>
      </c>
      <c r="D77" s="250"/>
      <c r="E77" s="250"/>
    </row>
    <row r="78" spans="1:5" ht="16.5" thickBot="1" x14ac:dyDescent="0.3">
      <c r="A78" s="262" t="s">
        <v>267</v>
      </c>
      <c r="B78" s="147">
        <v>3022</v>
      </c>
      <c r="C78" s="147">
        <v>120</v>
      </c>
      <c r="D78" s="152"/>
      <c r="E78" s="152"/>
    </row>
    <row r="79" spans="1:5" ht="16.5" thickBot="1" x14ac:dyDescent="0.3">
      <c r="A79" s="126"/>
      <c r="B79" s="153">
        <v>4382</v>
      </c>
      <c r="C79" s="263">
        <v>2979</v>
      </c>
      <c r="D79" s="358"/>
      <c r="E79" s="358"/>
    </row>
    <row r="80" spans="1:5" ht="15.75" customHeight="1" thickTop="1" x14ac:dyDescent="0.25">
      <c r="A80" s="357"/>
      <c r="B80" s="154"/>
      <c r="C80" s="154"/>
      <c r="D80" s="145"/>
      <c r="E80" s="145"/>
    </row>
    <row r="81" spans="1:6" ht="15" customHeight="1" x14ac:dyDescent="0.25">
      <c r="A81" s="357"/>
      <c r="B81" s="346" t="s">
        <v>299</v>
      </c>
      <c r="C81" s="346"/>
      <c r="D81" s="133"/>
      <c r="E81" s="145"/>
      <c r="F81" s="145"/>
    </row>
    <row r="82" spans="1:6" ht="15.75" x14ac:dyDescent="0.25">
      <c r="A82" s="120"/>
      <c r="B82" s="248" t="s">
        <v>340</v>
      </c>
      <c r="C82" s="248" t="s">
        <v>115</v>
      </c>
      <c r="D82" s="132"/>
      <c r="E82" s="358"/>
      <c r="F82" s="358"/>
    </row>
    <row r="83" spans="1:6" ht="15.75" x14ac:dyDescent="0.25">
      <c r="A83" s="120"/>
      <c r="B83" s="248" t="s">
        <v>374</v>
      </c>
      <c r="C83" s="248" t="s">
        <v>116</v>
      </c>
      <c r="D83" s="132"/>
      <c r="E83" s="358"/>
      <c r="F83" s="358"/>
    </row>
    <row r="84" spans="1:6" ht="15.75" x14ac:dyDescent="0.25">
      <c r="A84" s="310" t="s">
        <v>165</v>
      </c>
      <c r="B84" s="309" t="s">
        <v>315</v>
      </c>
      <c r="C84" s="309" t="s">
        <v>262</v>
      </c>
      <c r="D84" s="358"/>
      <c r="E84" s="358"/>
    </row>
    <row r="85" spans="1:6" ht="15.75" x14ac:dyDescent="0.25">
      <c r="A85" s="317" t="s">
        <v>321</v>
      </c>
      <c r="B85" s="314">
        <v>77957</v>
      </c>
      <c r="C85" s="314">
        <v>64831</v>
      </c>
      <c r="D85" s="250"/>
      <c r="E85" s="250"/>
    </row>
    <row r="86" spans="1:6" ht="16.5" thickBot="1" x14ac:dyDescent="0.3">
      <c r="A86" s="317" t="s">
        <v>15</v>
      </c>
      <c r="B86" s="318">
        <v>662</v>
      </c>
      <c r="C86" s="318">
        <v>662</v>
      </c>
      <c r="D86" s="358"/>
      <c r="E86" s="358"/>
    </row>
    <row r="87" spans="1:6" ht="16.5" thickBot="1" x14ac:dyDescent="0.3">
      <c r="A87" s="120"/>
      <c r="B87" s="148">
        <v>78619</v>
      </c>
      <c r="C87" s="319">
        <v>65493</v>
      </c>
      <c r="D87" s="358"/>
      <c r="E87" s="358"/>
    </row>
    <row r="88" spans="1:6" ht="15.75" thickTop="1" x14ac:dyDescent="0.25"/>
    <row r="89" spans="1:6" x14ac:dyDescent="0.25">
      <c r="A89" s="155"/>
      <c r="B89" s="346" t="s">
        <v>299</v>
      </c>
      <c r="C89" s="346"/>
    </row>
    <row r="90" spans="1:6" x14ac:dyDescent="0.25">
      <c r="A90" s="155"/>
      <c r="B90" s="122" t="s">
        <v>340</v>
      </c>
      <c r="C90" s="122" t="s">
        <v>115</v>
      </c>
    </row>
    <row r="91" spans="1:6" x14ac:dyDescent="0.25">
      <c r="A91" s="155"/>
      <c r="B91" s="122" t="s">
        <v>383</v>
      </c>
      <c r="C91" s="122" t="s">
        <v>116</v>
      </c>
    </row>
    <row r="92" spans="1:6" x14ac:dyDescent="0.25">
      <c r="A92" s="124" t="s">
        <v>166</v>
      </c>
      <c r="B92" s="125" t="s">
        <v>315</v>
      </c>
      <c r="C92" s="125" t="s">
        <v>262</v>
      </c>
    </row>
    <row r="93" spans="1:6" x14ac:dyDescent="0.25">
      <c r="A93" s="126" t="s">
        <v>268</v>
      </c>
      <c r="B93" s="127">
        <v>1296133</v>
      </c>
      <c r="C93" s="255">
        <v>1277715</v>
      </c>
    </row>
    <row r="94" spans="1:6" ht="15.75" thickBot="1" x14ac:dyDescent="0.3">
      <c r="A94" s="126" t="s">
        <v>102</v>
      </c>
      <c r="B94" s="128">
        <v>-3015</v>
      </c>
      <c r="C94" s="256">
        <v>-3604</v>
      </c>
    </row>
    <row r="95" spans="1:6" ht="15.75" thickBot="1" x14ac:dyDescent="0.3">
      <c r="A95" s="156"/>
      <c r="B95" s="130">
        <v>1293118</v>
      </c>
      <c r="C95" s="257">
        <v>1274111</v>
      </c>
    </row>
    <row r="96" spans="1:6" ht="15.75" thickTop="1" x14ac:dyDescent="0.25"/>
    <row r="97" spans="1:5" x14ac:dyDescent="0.25">
      <c r="A97" s="157" t="s">
        <v>167</v>
      </c>
    </row>
    <row r="98" spans="1:5" x14ac:dyDescent="0.25">
      <c r="A98" s="155"/>
      <c r="B98" s="346" t="s">
        <v>299</v>
      </c>
      <c r="C98" s="346"/>
    </row>
    <row r="99" spans="1:5" ht="15" customHeight="1" x14ac:dyDescent="0.25">
      <c r="A99" s="155"/>
      <c r="B99" s="347" t="s">
        <v>342</v>
      </c>
      <c r="C99" s="347"/>
    </row>
    <row r="100" spans="1:5" ht="15" customHeight="1" x14ac:dyDescent="0.25">
      <c r="A100" s="155"/>
      <c r="B100" s="347" t="s">
        <v>382</v>
      </c>
      <c r="C100" s="347"/>
    </row>
    <row r="101" spans="1:5" x14ac:dyDescent="0.25">
      <c r="A101" s="155"/>
      <c r="B101" s="125" t="s">
        <v>315</v>
      </c>
      <c r="C101" s="125" t="s">
        <v>262</v>
      </c>
    </row>
    <row r="102" spans="1:5" x14ac:dyDescent="0.25">
      <c r="A102" s="120" t="s">
        <v>168</v>
      </c>
      <c r="B102" s="134">
        <v>1277715</v>
      </c>
      <c r="C102" s="134">
        <v>1235275</v>
      </c>
    </row>
    <row r="103" spans="1:5" x14ac:dyDescent="0.25">
      <c r="A103" s="126" t="s">
        <v>104</v>
      </c>
      <c r="B103" s="127">
        <v>259282</v>
      </c>
      <c r="C103" s="127">
        <v>218870</v>
      </c>
    </row>
    <row r="104" spans="1:5" ht="15.75" thickBot="1" x14ac:dyDescent="0.3">
      <c r="A104" s="126" t="s">
        <v>169</v>
      </c>
      <c r="B104" s="128">
        <v>-240864</v>
      </c>
      <c r="C104" s="128">
        <v>-221294</v>
      </c>
    </row>
    <row r="105" spans="1:5" ht="15.75" thickBot="1" x14ac:dyDescent="0.3">
      <c r="A105" s="120" t="s">
        <v>155</v>
      </c>
      <c r="B105" s="130">
        <v>1296133</v>
      </c>
      <c r="C105" s="130">
        <v>1232851</v>
      </c>
    </row>
    <row r="106" spans="1:5" ht="15.75" thickTop="1" x14ac:dyDescent="0.25">
      <c r="A106" s="120"/>
      <c r="B106" s="155"/>
      <c r="C106" s="155"/>
      <c r="D106" s="155"/>
      <c r="E106" s="155"/>
    </row>
    <row r="107" spans="1:5" ht="15" customHeight="1" x14ac:dyDescent="0.25">
      <c r="A107" s="158" t="s">
        <v>170</v>
      </c>
      <c r="B107" s="158"/>
      <c r="C107" s="158"/>
    </row>
    <row r="108" spans="1:5" x14ac:dyDescent="0.25">
      <c r="A108" s="120"/>
      <c r="B108" s="346" t="s">
        <v>299</v>
      </c>
      <c r="C108" s="346"/>
    </row>
    <row r="109" spans="1:5" ht="15" customHeight="1" x14ac:dyDescent="0.25">
      <c r="A109" s="120"/>
      <c r="B109" s="347" t="s">
        <v>342</v>
      </c>
      <c r="C109" s="347"/>
    </row>
    <row r="110" spans="1:5" ht="15" customHeight="1" x14ac:dyDescent="0.25">
      <c r="A110" s="120"/>
      <c r="B110" s="347" t="s">
        <v>382</v>
      </c>
      <c r="C110" s="347"/>
    </row>
    <row r="111" spans="1:5" x14ac:dyDescent="0.25">
      <c r="A111" s="120"/>
      <c r="B111" s="125" t="s">
        <v>315</v>
      </c>
      <c r="C111" s="125" t="s">
        <v>262</v>
      </c>
    </row>
    <row r="112" spans="1:5" x14ac:dyDescent="0.25">
      <c r="A112" s="129" t="s">
        <v>103</v>
      </c>
      <c r="B112" s="134">
        <v>-3604</v>
      </c>
      <c r="C112" s="134">
        <v>-9388</v>
      </c>
    </row>
    <row r="113" spans="1:3" ht="15.75" thickBot="1" x14ac:dyDescent="0.3">
      <c r="A113" s="159" t="s">
        <v>159</v>
      </c>
      <c r="B113" s="141">
        <v>589</v>
      </c>
      <c r="C113" s="164">
        <v>2235</v>
      </c>
    </row>
    <row r="114" spans="1:3" ht="15.75" thickBot="1" x14ac:dyDescent="0.3">
      <c r="A114" s="129" t="s">
        <v>155</v>
      </c>
      <c r="B114" s="139">
        <v>-3015</v>
      </c>
      <c r="C114" s="139">
        <v>-7153</v>
      </c>
    </row>
    <row r="115" spans="1:3" ht="15.75" thickTop="1" x14ac:dyDescent="0.25">
      <c r="A115" s="155"/>
      <c r="B115" s="347"/>
      <c r="C115" s="347"/>
    </row>
    <row r="116" spans="1:3" x14ac:dyDescent="0.25">
      <c r="A116" s="155"/>
      <c r="B116" s="346" t="s">
        <v>299</v>
      </c>
      <c r="C116" s="346"/>
    </row>
    <row r="117" spans="1:3" x14ac:dyDescent="0.25">
      <c r="A117" s="155"/>
      <c r="B117" s="122" t="s">
        <v>340</v>
      </c>
      <c r="C117" s="122" t="s">
        <v>115</v>
      </c>
    </row>
    <row r="118" spans="1:3" x14ac:dyDescent="0.25">
      <c r="A118" s="155"/>
      <c r="B118" s="122" t="s">
        <v>374</v>
      </c>
      <c r="C118" s="122" t="s">
        <v>116</v>
      </c>
    </row>
    <row r="119" spans="1:3" x14ac:dyDescent="0.25">
      <c r="A119" s="124" t="s">
        <v>171</v>
      </c>
      <c r="B119" s="125" t="s">
        <v>315</v>
      </c>
      <c r="C119" s="125" t="s">
        <v>262</v>
      </c>
    </row>
    <row r="120" spans="1:3" x14ac:dyDescent="0.25">
      <c r="A120" s="126" t="s">
        <v>325</v>
      </c>
      <c r="B120" s="127">
        <v>83011</v>
      </c>
      <c r="C120" s="127">
        <v>93472</v>
      </c>
    </row>
    <row r="121" spans="1:3" x14ac:dyDescent="0.25">
      <c r="A121" s="126" t="s">
        <v>326</v>
      </c>
      <c r="B121" s="127">
        <v>12142</v>
      </c>
      <c r="C121" s="127">
        <v>11654</v>
      </c>
    </row>
    <row r="122" spans="1:3" ht="15.75" thickBot="1" x14ac:dyDescent="0.3">
      <c r="A122" s="163" t="s">
        <v>327</v>
      </c>
      <c r="B122" s="127">
        <v>51</v>
      </c>
      <c r="C122" s="127">
        <v>77</v>
      </c>
    </row>
    <row r="123" spans="1:3" ht="15.75" thickBot="1" x14ac:dyDescent="0.3">
      <c r="A123" s="156"/>
      <c r="B123" s="139">
        <v>95204</v>
      </c>
      <c r="C123" s="139">
        <v>105203</v>
      </c>
    </row>
    <row r="124" spans="1:3" ht="15.75" thickTop="1" x14ac:dyDescent="0.25"/>
    <row r="125" spans="1:3" x14ac:dyDescent="0.25">
      <c r="A125" s="157" t="s">
        <v>172</v>
      </c>
    </row>
    <row r="126" spans="1:3" x14ac:dyDescent="0.25">
      <c r="A126" s="129"/>
      <c r="B126" s="346" t="s">
        <v>299</v>
      </c>
      <c r="C126" s="346"/>
    </row>
    <row r="127" spans="1:3" ht="15" customHeight="1" x14ac:dyDescent="0.25">
      <c r="A127" s="129"/>
      <c r="B127" s="347" t="s">
        <v>342</v>
      </c>
      <c r="C127" s="347"/>
    </row>
    <row r="128" spans="1:3" ht="15" customHeight="1" x14ac:dyDescent="0.25">
      <c r="A128" s="129"/>
      <c r="B128" s="347" t="s">
        <v>382</v>
      </c>
      <c r="C128" s="347"/>
    </row>
    <row r="129" spans="1:3" x14ac:dyDescent="0.25">
      <c r="A129" s="129"/>
      <c r="B129" s="125" t="s">
        <v>315</v>
      </c>
      <c r="C129" s="125" t="s">
        <v>262</v>
      </c>
    </row>
    <row r="130" spans="1:3" x14ac:dyDescent="0.25">
      <c r="A130" s="120" t="s">
        <v>103</v>
      </c>
      <c r="B130" s="134">
        <v>105203</v>
      </c>
      <c r="C130" s="134">
        <v>110099</v>
      </c>
    </row>
    <row r="131" spans="1:3" x14ac:dyDescent="0.25">
      <c r="A131" s="126" t="s">
        <v>104</v>
      </c>
      <c r="B131" s="127">
        <v>14733</v>
      </c>
      <c r="C131" s="127">
        <v>10785</v>
      </c>
    </row>
    <row r="132" spans="1:3" ht="15.75" thickBot="1" x14ac:dyDescent="0.3">
      <c r="A132" s="126" t="s">
        <v>173</v>
      </c>
      <c r="B132" s="127">
        <v>-24732</v>
      </c>
      <c r="C132" s="127">
        <v>-22126</v>
      </c>
    </row>
    <row r="133" spans="1:3" ht="15.75" thickBot="1" x14ac:dyDescent="0.3">
      <c r="A133" s="120" t="s">
        <v>155</v>
      </c>
      <c r="B133" s="139">
        <v>95204</v>
      </c>
      <c r="C133" s="139">
        <v>98758</v>
      </c>
    </row>
    <row r="134" spans="1:3" ht="15.75" thickTop="1" x14ac:dyDescent="0.25"/>
    <row r="135" spans="1:3" ht="15" customHeight="1" x14ac:dyDescent="0.25">
      <c r="A135" s="161"/>
      <c r="B135" s="346" t="s">
        <v>299</v>
      </c>
      <c r="C135" s="346"/>
    </row>
    <row r="136" spans="1:3" x14ac:dyDescent="0.25">
      <c r="A136" s="161"/>
      <c r="B136" s="122" t="s">
        <v>340</v>
      </c>
      <c r="C136" s="122" t="s">
        <v>115</v>
      </c>
    </row>
    <row r="137" spans="1:3" x14ac:dyDescent="0.25">
      <c r="A137" s="161"/>
      <c r="B137" s="122" t="s">
        <v>374</v>
      </c>
      <c r="C137" s="122" t="s">
        <v>116</v>
      </c>
    </row>
    <row r="138" spans="1:3" x14ac:dyDescent="0.25">
      <c r="A138" s="124" t="s">
        <v>328</v>
      </c>
      <c r="B138" s="125" t="s">
        <v>315</v>
      </c>
      <c r="C138" s="125" t="s">
        <v>262</v>
      </c>
    </row>
    <row r="139" spans="1:3" x14ac:dyDescent="0.25">
      <c r="A139" s="126" t="s">
        <v>289</v>
      </c>
      <c r="B139" s="146"/>
      <c r="C139" s="127"/>
    </row>
    <row r="140" spans="1:3" x14ac:dyDescent="0.25">
      <c r="A140" s="163" t="s">
        <v>329</v>
      </c>
      <c r="B140" s="146">
        <v>104448</v>
      </c>
      <c r="C140" s="127">
        <v>121763</v>
      </c>
    </row>
    <row r="141" spans="1:3" x14ac:dyDescent="0.25">
      <c r="A141" s="163" t="s">
        <v>330</v>
      </c>
      <c r="B141" s="146">
        <v>11464</v>
      </c>
      <c r="C141" s="127">
        <v>1766</v>
      </c>
    </row>
    <row r="142" spans="1:3" x14ac:dyDescent="0.25">
      <c r="A142" s="163" t="s">
        <v>331</v>
      </c>
      <c r="B142" s="146">
        <v>13112</v>
      </c>
      <c r="C142" s="127">
        <v>15082</v>
      </c>
    </row>
    <row r="143" spans="1:3" ht="15.75" thickBot="1" x14ac:dyDescent="0.3">
      <c r="A143" s="126" t="s">
        <v>288</v>
      </c>
      <c r="B143" s="147">
        <v>3716</v>
      </c>
      <c r="C143" s="127">
        <v>4327</v>
      </c>
    </row>
    <row r="144" spans="1:3" ht="15.75" thickBot="1" x14ac:dyDescent="0.3">
      <c r="A144" s="161"/>
      <c r="B144" s="148">
        <v>132740</v>
      </c>
      <c r="C144" s="139">
        <v>142938</v>
      </c>
    </row>
    <row r="145" spans="1:10" ht="15.75" thickTop="1" x14ac:dyDescent="0.25">
      <c r="A145" s="141"/>
      <c r="B145" s="154"/>
      <c r="C145" s="154"/>
    </row>
    <row r="146" spans="1:10" x14ac:dyDescent="0.25">
      <c r="A146" s="141"/>
      <c r="B146" s="132"/>
      <c r="C146" s="132"/>
      <c r="D146" s="132"/>
      <c r="E146" s="132"/>
      <c r="F146" s="132"/>
      <c r="G146" s="132"/>
      <c r="H146" s="132"/>
    </row>
    <row r="147" spans="1:10" ht="15" customHeight="1" x14ac:dyDescent="0.25">
      <c r="A147" s="349" t="s">
        <v>105</v>
      </c>
      <c r="B147" s="349"/>
      <c r="C147" s="349"/>
      <c r="D147" s="349"/>
      <c r="E147" s="349"/>
      <c r="F147" s="349"/>
      <c r="G147" s="349"/>
      <c r="H147" s="349"/>
      <c r="I147" s="349"/>
      <c r="J147" s="349"/>
    </row>
    <row r="148" spans="1:10" ht="15" customHeight="1" x14ac:dyDescent="0.25">
      <c r="A148" s="141"/>
      <c r="B148" s="346" t="s">
        <v>299</v>
      </c>
      <c r="C148" s="346"/>
    </row>
    <row r="149" spans="1:10" ht="15" customHeight="1" x14ac:dyDescent="0.25">
      <c r="A149" s="141"/>
      <c r="B149" s="347" t="s">
        <v>342</v>
      </c>
      <c r="C149" s="347"/>
    </row>
    <row r="150" spans="1:10" ht="15" customHeight="1" x14ac:dyDescent="0.25">
      <c r="A150" s="141"/>
      <c r="B150" s="347" t="s">
        <v>384</v>
      </c>
      <c r="C150" s="347"/>
    </row>
    <row r="151" spans="1:10" x14ac:dyDescent="0.25">
      <c r="A151" s="141"/>
      <c r="B151" s="247" t="s">
        <v>315</v>
      </c>
      <c r="C151" s="247" t="s">
        <v>262</v>
      </c>
    </row>
    <row r="152" spans="1:10" x14ac:dyDescent="0.25">
      <c r="A152" s="120" t="s">
        <v>103</v>
      </c>
      <c r="B152" s="162">
        <v>142938</v>
      </c>
      <c r="C152" s="162">
        <v>105310</v>
      </c>
    </row>
    <row r="153" spans="1:10" x14ac:dyDescent="0.25">
      <c r="A153" s="126" t="s">
        <v>104</v>
      </c>
      <c r="B153" s="146">
        <v>33081</v>
      </c>
      <c r="C153" s="146">
        <v>77473</v>
      </c>
    </row>
    <row r="154" spans="1:10" ht="15.75" thickBot="1" x14ac:dyDescent="0.3">
      <c r="A154" s="126" t="s">
        <v>173</v>
      </c>
      <c r="B154" s="147">
        <v>-43279</v>
      </c>
      <c r="C154" s="147">
        <v>-35580</v>
      </c>
    </row>
    <row r="155" spans="1:10" ht="15.75" thickBot="1" x14ac:dyDescent="0.3">
      <c r="A155" s="120" t="s">
        <v>155</v>
      </c>
      <c r="B155" s="148">
        <v>132740</v>
      </c>
      <c r="C155" s="148">
        <v>147203</v>
      </c>
    </row>
    <row r="156" spans="1:10" ht="15.75" thickTop="1" x14ac:dyDescent="0.25">
      <c r="A156" s="141"/>
      <c r="B156" s="154"/>
      <c r="C156" s="154"/>
    </row>
    <row r="157" spans="1:10" ht="15.75" x14ac:dyDescent="0.25">
      <c r="B157" s="275"/>
      <c r="C157" s="275"/>
      <c r="D157" s="347"/>
      <c r="E157" s="347"/>
      <c r="F157" s="122"/>
      <c r="G157" s="347"/>
      <c r="H157" s="347"/>
      <c r="I157" s="152"/>
    </row>
    <row r="158" spans="1:10" ht="15.75" customHeight="1" x14ac:dyDescent="0.25">
      <c r="A158" s="276" t="s">
        <v>174</v>
      </c>
      <c r="B158" s="346" t="s">
        <v>300</v>
      </c>
      <c r="C158" s="346"/>
    </row>
    <row r="159" spans="1:10" x14ac:dyDescent="0.25">
      <c r="A159" s="151"/>
      <c r="B159" s="122" t="s">
        <v>340</v>
      </c>
      <c r="C159" s="122" t="s">
        <v>115</v>
      </c>
    </row>
    <row r="160" spans="1:10" x14ac:dyDescent="0.25">
      <c r="A160" s="151"/>
      <c r="B160" s="122" t="s">
        <v>374</v>
      </c>
      <c r="C160" s="122" t="s">
        <v>116</v>
      </c>
    </row>
    <row r="161" spans="1:3" x14ac:dyDescent="0.25">
      <c r="A161" s="275" t="s">
        <v>175</v>
      </c>
      <c r="B161" s="125" t="s">
        <v>315</v>
      </c>
      <c r="C161" s="125" t="s">
        <v>262</v>
      </c>
    </row>
    <row r="162" spans="1:3" x14ac:dyDescent="0.25">
      <c r="A162" s="151" t="s">
        <v>106</v>
      </c>
      <c r="B162" s="146">
        <v>353676</v>
      </c>
      <c r="C162" s="127">
        <v>332461</v>
      </c>
    </row>
    <row r="163" spans="1:3" ht="15.75" thickBot="1" x14ac:dyDescent="0.3">
      <c r="A163" s="151" t="s">
        <v>266</v>
      </c>
      <c r="B163" s="147">
        <v>51393</v>
      </c>
      <c r="C163" s="127">
        <v>44616</v>
      </c>
    </row>
    <row r="164" spans="1:3" ht="15.75" thickBot="1" x14ac:dyDescent="0.3">
      <c r="A164" s="132"/>
      <c r="B164" s="148">
        <v>405069</v>
      </c>
      <c r="C164" s="139">
        <v>377077</v>
      </c>
    </row>
    <row r="165" spans="1:3" ht="15.75" thickTop="1" x14ac:dyDescent="0.25"/>
    <row r="166" spans="1:3" x14ac:dyDescent="0.25">
      <c r="A166" s="120"/>
      <c r="B166" s="346" t="s">
        <v>299</v>
      </c>
      <c r="C166" s="346"/>
    </row>
    <row r="167" spans="1:3" x14ac:dyDescent="0.25">
      <c r="A167" s="120"/>
      <c r="B167" s="122" t="s">
        <v>340</v>
      </c>
      <c r="C167" s="122" t="s">
        <v>115</v>
      </c>
    </row>
    <row r="168" spans="1:3" x14ac:dyDescent="0.25">
      <c r="A168" s="120"/>
      <c r="B168" s="122" t="s">
        <v>374</v>
      </c>
      <c r="C168" s="122" t="s">
        <v>116</v>
      </c>
    </row>
    <row r="169" spans="1:3" x14ac:dyDescent="0.25">
      <c r="A169" s="124" t="s">
        <v>176</v>
      </c>
      <c r="B169" s="125" t="s">
        <v>315</v>
      </c>
      <c r="C169" s="125" t="s">
        <v>262</v>
      </c>
    </row>
    <row r="170" spans="1:3" ht="15.75" thickBot="1" x14ac:dyDescent="0.3">
      <c r="A170" s="126" t="s">
        <v>290</v>
      </c>
      <c r="B170" s="127">
        <v>38829</v>
      </c>
      <c r="C170" s="255">
        <v>39203</v>
      </c>
    </row>
    <row r="171" spans="1:3" ht="15.75" thickBot="1" x14ac:dyDescent="0.3">
      <c r="A171" s="126"/>
      <c r="B171" s="139">
        <v>38829</v>
      </c>
      <c r="C171" s="139">
        <v>39203</v>
      </c>
    </row>
    <row r="172" spans="1:3" ht="15.75" thickTop="1" x14ac:dyDescent="0.25">
      <c r="A172" s="126"/>
      <c r="B172" s="165"/>
      <c r="C172" s="165"/>
    </row>
    <row r="173" spans="1:3" x14ac:dyDescent="0.25">
      <c r="A173" s="122"/>
      <c r="B173" s="356" t="s">
        <v>300</v>
      </c>
      <c r="C173" s="356"/>
    </row>
    <row r="174" spans="1:3" x14ac:dyDescent="0.25">
      <c r="A174" s="120"/>
      <c r="B174" s="122" t="s">
        <v>340</v>
      </c>
      <c r="C174" s="122" t="s">
        <v>115</v>
      </c>
    </row>
    <row r="175" spans="1:3" x14ac:dyDescent="0.25">
      <c r="A175" s="120"/>
      <c r="B175" s="122" t="s">
        <v>374</v>
      </c>
      <c r="C175" s="122" t="s">
        <v>116</v>
      </c>
    </row>
    <row r="176" spans="1:3" x14ac:dyDescent="0.25">
      <c r="A176" s="124" t="s">
        <v>177</v>
      </c>
      <c r="B176" s="125" t="s">
        <v>315</v>
      </c>
      <c r="C176" s="125" t="s">
        <v>262</v>
      </c>
    </row>
    <row r="177" spans="1:3" x14ac:dyDescent="0.25">
      <c r="A177" s="126" t="s">
        <v>107</v>
      </c>
      <c r="B177" s="127">
        <v>9989</v>
      </c>
      <c r="C177" s="127">
        <v>10290</v>
      </c>
    </row>
    <row r="178" spans="1:3" ht="15.75" thickBot="1" x14ac:dyDescent="0.3">
      <c r="A178" s="126" t="s">
        <v>108</v>
      </c>
      <c r="B178" s="128">
        <v>1403</v>
      </c>
      <c r="C178" s="160">
        <v>956</v>
      </c>
    </row>
    <row r="179" spans="1:3" ht="15.75" thickBot="1" x14ac:dyDescent="0.3">
      <c r="A179" s="126"/>
      <c r="B179" s="130">
        <v>11392</v>
      </c>
      <c r="C179" s="130">
        <v>11246</v>
      </c>
    </row>
    <row r="180" spans="1:3" ht="15.75" thickTop="1" x14ac:dyDescent="0.25">
      <c r="A180" s="126"/>
      <c r="B180" s="165"/>
      <c r="C180" s="165"/>
    </row>
    <row r="181" spans="1:3" x14ac:dyDescent="0.25">
      <c r="A181" s="123"/>
      <c r="B181" s="356" t="s">
        <v>299</v>
      </c>
      <c r="C181" s="356"/>
    </row>
    <row r="182" spans="1:3" x14ac:dyDescent="0.25">
      <c r="A182" s="123"/>
      <c r="B182" s="122" t="s">
        <v>340</v>
      </c>
      <c r="C182" s="122" t="s">
        <v>115</v>
      </c>
    </row>
    <row r="183" spans="1:3" x14ac:dyDescent="0.25">
      <c r="A183" s="120"/>
      <c r="B183" s="122" t="s">
        <v>374</v>
      </c>
      <c r="C183" s="122" t="s">
        <v>116</v>
      </c>
    </row>
    <row r="184" spans="1:3" x14ac:dyDescent="0.25">
      <c r="A184" s="124" t="s">
        <v>371</v>
      </c>
      <c r="B184" s="125" t="s">
        <v>315</v>
      </c>
      <c r="C184" s="125" t="s">
        <v>262</v>
      </c>
    </row>
    <row r="185" spans="1:3" x14ac:dyDescent="0.25">
      <c r="A185" s="163" t="s">
        <v>178</v>
      </c>
      <c r="B185" s="127">
        <v>6321</v>
      </c>
      <c r="C185" s="127">
        <v>7044</v>
      </c>
    </row>
    <row r="186" spans="1:3" ht="15.75" thickBot="1" x14ac:dyDescent="0.3">
      <c r="A186" s="126" t="s">
        <v>113</v>
      </c>
      <c r="B186" s="127">
        <v>7056</v>
      </c>
      <c r="C186" s="128">
        <v>6399</v>
      </c>
    </row>
    <row r="187" spans="1:3" ht="15.75" thickBot="1" x14ac:dyDescent="0.3">
      <c r="A187" s="126"/>
      <c r="B187" s="139">
        <v>13377</v>
      </c>
      <c r="C187" s="130">
        <v>13443</v>
      </c>
    </row>
    <row r="188" spans="1:3" ht="15.75" thickTop="1" x14ac:dyDescent="0.25">
      <c r="A188" s="126"/>
      <c r="B188" s="165"/>
      <c r="C188" s="165"/>
    </row>
    <row r="189" spans="1:3" x14ac:dyDescent="0.25">
      <c r="A189" s="123"/>
      <c r="B189" s="356" t="s">
        <v>299</v>
      </c>
      <c r="C189" s="356"/>
    </row>
    <row r="190" spans="1:3" x14ac:dyDescent="0.25">
      <c r="A190" s="123"/>
      <c r="B190" s="122" t="s">
        <v>340</v>
      </c>
      <c r="C190" s="122" t="s">
        <v>115</v>
      </c>
    </row>
    <row r="191" spans="1:3" x14ac:dyDescent="0.25">
      <c r="A191" s="120"/>
      <c r="B191" s="122" t="s">
        <v>374</v>
      </c>
      <c r="C191" s="122" t="s">
        <v>116</v>
      </c>
    </row>
    <row r="192" spans="1:3" x14ac:dyDescent="0.25">
      <c r="A192" s="124" t="s">
        <v>385</v>
      </c>
      <c r="B192" s="125" t="s">
        <v>315</v>
      </c>
      <c r="C192" s="125" t="s">
        <v>262</v>
      </c>
    </row>
    <row r="193" spans="1:3" ht="15.75" thickBot="1" x14ac:dyDescent="0.3">
      <c r="A193" s="126" t="s">
        <v>179</v>
      </c>
      <c r="B193" s="127">
        <v>8891</v>
      </c>
      <c r="C193" s="127">
        <v>39008</v>
      </c>
    </row>
    <row r="194" spans="1:3" ht="15.75" thickBot="1" x14ac:dyDescent="0.3">
      <c r="A194" s="126"/>
      <c r="B194" s="139">
        <v>8891</v>
      </c>
      <c r="C194" s="139">
        <v>39008</v>
      </c>
    </row>
    <row r="195" spans="1:3" ht="15.75" thickTop="1" x14ac:dyDescent="0.25">
      <c r="A195" s="126"/>
      <c r="B195" s="165"/>
      <c r="C195" s="165"/>
    </row>
    <row r="196" spans="1:3" x14ac:dyDescent="0.25">
      <c r="A196" s="126"/>
      <c r="B196" s="356" t="s">
        <v>299</v>
      </c>
      <c r="C196" s="356"/>
    </row>
    <row r="197" spans="1:3" x14ac:dyDescent="0.25">
      <c r="A197" s="120"/>
      <c r="B197" s="122" t="s">
        <v>340</v>
      </c>
      <c r="C197" s="122" t="s">
        <v>115</v>
      </c>
    </row>
    <row r="198" spans="1:3" x14ac:dyDescent="0.25">
      <c r="A198" s="120"/>
      <c r="B198" s="122" t="s">
        <v>374</v>
      </c>
      <c r="C198" s="122" t="s">
        <v>116</v>
      </c>
    </row>
    <row r="199" spans="1:3" x14ac:dyDescent="0.25">
      <c r="A199" s="124" t="s">
        <v>386</v>
      </c>
      <c r="B199" s="125" t="s">
        <v>315</v>
      </c>
      <c r="C199" s="125" t="s">
        <v>262</v>
      </c>
    </row>
    <row r="200" spans="1:3" x14ac:dyDescent="0.25">
      <c r="A200" s="258" t="s">
        <v>266</v>
      </c>
      <c r="B200" s="271">
        <v>48562</v>
      </c>
      <c r="C200" s="271">
        <v>56009</v>
      </c>
    </row>
    <row r="201" spans="1:3" x14ac:dyDescent="0.25">
      <c r="A201" s="258" t="s">
        <v>335</v>
      </c>
      <c r="B201" s="271">
        <v>32045</v>
      </c>
      <c r="C201" s="271">
        <v>28599</v>
      </c>
    </row>
    <row r="202" spans="1:3" x14ac:dyDescent="0.25">
      <c r="A202" s="258" t="s">
        <v>180</v>
      </c>
      <c r="B202" s="271">
        <v>349</v>
      </c>
      <c r="C202" s="271">
        <v>334</v>
      </c>
    </row>
    <row r="203" spans="1:3" x14ac:dyDescent="0.25">
      <c r="A203" s="258" t="s">
        <v>336</v>
      </c>
      <c r="B203" s="271">
        <v>9</v>
      </c>
      <c r="C203" s="271">
        <v>12</v>
      </c>
    </row>
    <row r="204" spans="1:3" ht="15.75" thickBot="1" x14ac:dyDescent="0.3">
      <c r="A204" s="258" t="s">
        <v>99</v>
      </c>
      <c r="B204" s="272">
        <v>873</v>
      </c>
      <c r="C204" s="272">
        <v>870</v>
      </c>
    </row>
    <row r="205" spans="1:3" ht="15.75" thickBot="1" x14ac:dyDescent="0.3">
      <c r="A205" s="126"/>
      <c r="B205" s="273">
        <v>81838</v>
      </c>
      <c r="C205" s="273">
        <v>85824</v>
      </c>
    </row>
    <row r="206" spans="1:3" ht="15.75" customHeight="1" thickTop="1" x14ac:dyDescent="0.25">
      <c r="A206" s="121"/>
      <c r="C206" s="166"/>
    </row>
    <row r="207" spans="1:3" x14ac:dyDescent="0.25">
      <c r="A207" s="121" t="s">
        <v>181</v>
      </c>
      <c r="B207" s="356" t="s">
        <v>299</v>
      </c>
      <c r="C207" s="356"/>
    </row>
    <row r="208" spans="1:3" x14ac:dyDescent="0.25">
      <c r="A208" s="120"/>
      <c r="B208" s="122" t="s">
        <v>340</v>
      </c>
      <c r="C208" s="122" t="s">
        <v>115</v>
      </c>
    </row>
    <row r="209" spans="1:5" x14ac:dyDescent="0.25">
      <c r="A209" s="120"/>
      <c r="B209" s="122" t="s">
        <v>374</v>
      </c>
      <c r="C209" s="122" t="s">
        <v>116</v>
      </c>
    </row>
    <row r="210" spans="1:5" x14ac:dyDescent="0.25">
      <c r="A210" s="124" t="s">
        <v>387</v>
      </c>
      <c r="B210" s="125" t="s">
        <v>315</v>
      </c>
      <c r="C210" s="125" t="s">
        <v>262</v>
      </c>
    </row>
    <row r="211" spans="1:5" x14ac:dyDescent="0.25">
      <c r="A211" s="258" t="s">
        <v>332</v>
      </c>
      <c r="B211" s="127">
        <v>364773</v>
      </c>
      <c r="C211" s="127">
        <v>343095</v>
      </c>
    </row>
    <row r="212" spans="1:5" ht="15.75" thickBot="1" x14ac:dyDescent="0.3">
      <c r="A212" s="258" t="s">
        <v>333</v>
      </c>
      <c r="B212" s="167">
        <v>97220</v>
      </c>
      <c r="C212" s="167">
        <v>122718</v>
      </c>
    </row>
    <row r="213" spans="1:5" ht="15.75" thickBot="1" x14ac:dyDescent="0.3">
      <c r="A213" s="126"/>
      <c r="B213" s="130">
        <v>461993</v>
      </c>
      <c r="C213" s="130">
        <v>465813</v>
      </c>
    </row>
    <row r="214" spans="1:5" ht="15.75" thickTop="1" x14ac:dyDescent="0.25">
      <c r="A214" s="126"/>
      <c r="B214" s="155"/>
      <c r="C214" s="155"/>
      <c r="D214" s="155"/>
      <c r="E214" s="155"/>
    </row>
    <row r="215" spans="1:5" x14ac:dyDescent="0.25">
      <c r="A215" s="120"/>
      <c r="B215" s="346" t="s">
        <v>299</v>
      </c>
      <c r="C215" s="346"/>
    </row>
    <row r="216" spans="1:5" x14ac:dyDescent="0.25">
      <c r="A216" s="120"/>
      <c r="B216" s="122" t="s">
        <v>340</v>
      </c>
      <c r="C216" s="122" t="s">
        <v>115</v>
      </c>
    </row>
    <row r="217" spans="1:5" x14ac:dyDescent="0.25">
      <c r="A217" s="120"/>
      <c r="B217" s="122" t="s">
        <v>374</v>
      </c>
      <c r="C217" s="122" t="s">
        <v>116</v>
      </c>
    </row>
    <row r="218" spans="1:5" x14ac:dyDescent="0.25">
      <c r="A218" s="310" t="s">
        <v>388</v>
      </c>
      <c r="B218" s="309" t="s">
        <v>315</v>
      </c>
      <c r="C218" s="309" t="s">
        <v>262</v>
      </c>
    </row>
    <row r="219" spans="1:5" x14ac:dyDescent="0.25">
      <c r="A219" s="163" t="s">
        <v>109</v>
      </c>
      <c r="B219" s="271">
        <v>-5134</v>
      </c>
      <c r="C219" s="127">
        <v>-2769</v>
      </c>
    </row>
    <row r="220" spans="1:5" ht="15.75" thickBot="1" x14ac:dyDescent="0.3">
      <c r="A220" s="89" t="s">
        <v>334</v>
      </c>
      <c r="B220" s="271">
        <v>-6635</v>
      </c>
      <c r="C220" s="314">
        <v>-7333</v>
      </c>
    </row>
    <row r="221" spans="1:5" ht="15.75" thickBot="1" x14ac:dyDescent="0.3">
      <c r="A221" s="126"/>
      <c r="B221" s="274">
        <v>-11769</v>
      </c>
      <c r="C221" s="264">
        <v>-10102</v>
      </c>
    </row>
    <row r="222" spans="1:5" ht="15.75" thickTop="1" x14ac:dyDescent="0.25">
      <c r="A222" s="126"/>
      <c r="B222" s="155"/>
      <c r="C222" s="155"/>
    </row>
    <row r="223" spans="1:5" x14ac:dyDescent="0.25">
      <c r="A223" s="123"/>
      <c r="B223" s="346" t="s">
        <v>299</v>
      </c>
      <c r="C223" s="346"/>
    </row>
    <row r="224" spans="1:5" x14ac:dyDescent="0.25">
      <c r="A224" s="123"/>
      <c r="B224" s="122" t="s">
        <v>340</v>
      </c>
      <c r="C224" s="122" t="s">
        <v>115</v>
      </c>
    </row>
    <row r="225" spans="1:6" x14ac:dyDescent="0.25">
      <c r="A225" s="120"/>
      <c r="B225" s="122" t="s">
        <v>374</v>
      </c>
      <c r="C225" s="122" t="s">
        <v>116</v>
      </c>
    </row>
    <row r="226" spans="1:6" x14ac:dyDescent="0.25">
      <c r="A226" s="124" t="s">
        <v>389</v>
      </c>
      <c r="B226" s="125" t="s">
        <v>315</v>
      </c>
      <c r="C226" s="125" t="s">
        <v>262</v>
      </c>
    </row>
    <row r="227" spans="1:6" ht="15.75" thickBot="1" x14ac:dyDescent="0.3">
      <c r="A227" s="126" t="s">
        <v>179</v>
      </c>
      <c r="B227" s="127">
        <v>108020</v>
      </c>
      <c r="C227" s="127">
        <v>79756</v>
      </c>
    </row>
    <row r="228" spans="1:6" ht="15.75" thickBot="1" x14ac:dyDescent="0.3">
      <c r="A228" s="126"/>
      <c r="B228" s="139">
        <v>108020</v>
      </c>
      <c r="C228" s="139">
        <v>79756</v>
      </c>
    </row>
    <row r="229" spans="1:6" ht="15.75" thickTop="1" x14ac:dyDescent="0.25">
      <c r="A229" s="126"/>
      <c r="B229" s="165"/>
      <c r="C229" s="165"/>
    </row>
    <row r="230" spans="1:6" x14ac:dyDescent="0.25">
      <c r="A230" s="120"/>
      <c r="B230" s="356" t="s">
        <v>299</v>
      </c>
      <c r="C230" s="356"/>
    </row>
    <row r="231" spans="1:6" x14ac:dyDescent="0.25">
      <c r="A231" s="120"/>
      <c r="B231" s="122" t="s">
        <v>340</v>
      </c>
      <c r="C231" s="122" t="s">
        <v>115</v>
      </c>
    </row>
    <row r="232" spans="1:6" x14ac:dyDescent="0.25">
      <c r="A232" s="120"/>
      <c r="B232" s="122" t="s">
        <v>374</v>
      </c>
      <c r="C232" s="122" t="s">
        <v>116</v>
      </c>
    </row>
    <row r="233" spans="1:6" x14ac:dyDescent="0.25">
      <c r="A233" s="124" t="s">
        <v>390</v>
      </c>
      <c r="B233" s="125" t="s">
        <v>315</v>
      </c>
      <c r="C233" s="125" t="s">
        <v>262</v>
      </c>
    </row>
    <row r="234" spans="1:6" x14ac:dyDescent="0.25">
      <c r="A234" s="126" t="s">
        <v>182</v>
      </c>
      <c r="B234" s="127">
        <v>2128</v>
      </c>
      <c r="C234" s="127">
        <v>2853</v>
      </c>
    </row>
    <row r="235" spans="1:6" ht="15.75" thickBot="1" x14ac:dyDescent="0.3">
      <c r="A235" s="126" t="s">
        <v>266</v>
      </c>
      <c r="B235" s="141">
        <v>50</v>
      </c>
      <c r="C235" s="141">
        <v>17</v>
      </c>
    </row>
    <row r="236" spans="1:6" ht="15.75" thickBot="1" x14ac:dyDescent="0.3">
      <c r="A236" s="120"/>
      <c r="B236" s="139">
        <v>2178</v>
      </c>
      <c r="C236" s="139">
        <v>2870</v>
      </c>
    </row>
    <row r="237" spans="1:6" ht="16.5" thickTop="1" thickBot="1" x14ac:dyDescent="0.3"/>
    <row r="238" spans="1:6" ht="15" customHeight="1" x14ac:dyDescent="0.25">
      <c r="A238" s="169" t="s">
        <v>391</v>
      </c>
      <c r="B238" s="353" t="s">
        <v>318</v>
      </c>
      <c r="C238" s="170" t="s">
        <v>159</v>
      </c>
      <c r="D238" s="353" t="s">
        <v>184</v>
      </c>
      <c r="E238" s="353" t="s">
        <v>160</v>
      </c>
      <c r="F238" s="353" t="s">
        <v>378</v>
      </c>
    </row>
    <row r="239" spans="1:6" ht="15.75" thickBot="1" x14ac:dyDescent="0.3">
      <c r="A239" s="171" t="s">
        <v>92</v>
      </c>
      <c r="B239" s="354"/>
      <c r="C239" s="172" t="s">
        <v>292</v>
      </c>
      <c r="D239" s="354"/>
      <c r="E239" s="354"/>
      <c r="F239" s="354"/>
    </row>
    <row r="240" spans="1:6" x14ac:dyDescent="0.25">
      <c r="A240" s="173" t="s">
        <v>185</v>
      </c>
      <c r="B240" s="174">
        <v>3395</v>
      </c>
      <c r="C240" s="175">
        <v>-61</v>
      </c>
      <c r="D240" s="175" t="s">
        <v>14</v>
      </c>
      <c r="E240" s="175" t="s">
        <v>14</v>
      </c>
      <c r="F240" s="174">
        <v>3334</v>
      </c>
    </row>
    <row r="241" spans="1:6" ht="15.75" thickBot="1" x14ac:dyDescent="0.3">
      <c r="A241" s="173" t="s">
        <v>147</v>
      </c>
      <c r="B241" s="176">
        <v>648</v>
      </c>
      <c r="C241" s="177" t="s">
        <v>14</v>
      </c>
      <c r="D241" s="177" t="s">
        <v>14</v>
      </c>
      <c r="E241" s="177" t="s">
        <v>14</v>
      </c>
      <c r="F241" s="176">
        <v>648</v>
      </c>
    </row>
    <row r="242" spans="1:6" ht="15.75" thickBot="1" x14ac:dyDescent="0.3">
      <c r="A242" s="178" t="s">
        <v>186</v>
      </c>
      <c r="B242" s="179">
        <v>4043</v>
      </c>
      <c r="C242" s="180">
        <v>-61</v>
      </c>
      <c r="D242" s="180" t="s">
        <v>14</v>
      </c>
      <c r="E242" s="180" t="s">
        <v>14</v>
      </c>
      <c r="F242" s="179">
        <v>3982</v>
      </c>
    </row>
    <row r="243" spans="1:6" ht="15.75" thickBot="1" x14ac:dyDescent="0.3">
      <c r="A243" s="178" t="s">
        <v>187</v>
      </c>
      <c r="B243" s="181">
        <v>4043</v>
      </c>
      <c r="C243" s="182">
        <v>-61</v>
      </c>
      <c r="D243" s="182" t="s">
        <v>14</v>
      </c>
      <c r="E243" s="182" t="s">
        <v>14</v>
      </c>
      <c r="F243" s="181">
        <v>3982</v>
      </c>
    </row>
    <row r="244" spans="1:6" ht="16.5" thickTop="1" thickBot="1" x14ac:dyDescent="0.3"/>
    <row r="245" spans="1:6" ht="15.75" customHeight="1" x14ac:dyDescent="0.25">
      <c r="A245" s="183"/>
      <c r="B245" s="353" t="s">
        <v>264</v>
      </c>
      <c r="C245" s="170" t="s">
        <v>159</v>
      </c>
      <c r="D245" s="353" t="s">
        <v>184</v>
      </c>
      <c r="E245" s="353" t="s">
        <v>160</v>
      </c>
      <c r="F245" s="353" t="s">
        <v>377</v>
      </c>
    </row>
    <row r="246" spans="1:6" ht="15.75" thickBot="1" x14ac:dyDescent="0.3">
      <c r="A246" s="184" t="s">
        <v>92</v>
      </c>
      <c r="B246" s="354"/>
      <c r="C246" s="172" t="s">
        <v>293</v>
      </c>
      <c r="D246" s="354"/>
      <c r="E246" s="354"/>
      <c r="F246" s="354"/>
    </row>
    <row r="247" spans="1:6" x14ac:dyDescent="0.25">
      <c r="A247" s="173" t="s">
        <v>185</v>
      </c>
      <c r="B247" s="174">
        <v>2113</v>
      </c>
      <c r="C247" s="175">
        <v>859</v>
      </c>
      <c r="D247" s="175" t="s">
        <v>14</v>
      </c>
      <c r="E247" s="175" t="s">
        <v>14</v>
      </c>
      <c r="F247" s="174">
        <v>2972</v>
      </c>
    </row>
    <row r="248" spans="1:6" ht="15.75" thickBot="1" x14ac:dyDescent="0.3">
      <c r="A248" s="173" t="s">
        <v>147</v>
      </c>
      <c r="B248" s="176">
        <v>2148</v>
      </c>
      <c r="C248" s="177" t="s">
        <v>14</v>
      </c>
      <c r="D248" s="177" t="s">
        <v>14</v>
      </c>
      <c r="E248" s="177" t="s">
        <v>14</v>
      </c>
      <c r="F248" s="176">
        <v>2148</v>
      </c>
    </row>
    <row r="249" spans="1:6" ht="15.75" thickBot="1" x14ac:dyDescent="0.3">
      <c r="A249" s="178" t="s">
        <v>186</v>
      </c>
      <c r="B249" s="179">
        <v>4261</v>
      </c>
      <c r="C249" s="180">
        <v>859</v>
      </c>
      <c r="D249" s="180" t="s">
        <v>14</v>
      </c>
      <c r="E249" s="180" t="s">
        <v>14</v>
      </c>
      <c r="F249" s="179">
        <v>5120</v>
      </c>
    </row>
    <row r="250" spans="1:6" ht="15.75" thickBot="1" x14ac:dyDescent="0.3">
      <c r="A250" s="178" t="s">
        <v>187</v>
      </c>
      <c r="B250" s="181">
        <v>4261</v>
      </c>
      <c r="C250" s="182">
        <v>859</v>
      </c>
      <c r="D250" s="182" t="s">
        <v>14</v>
      </c>
      <c r="E250" s="182" t="s">
        <v>14</v>
      </c>
      <c r="F250" s="181">
        <v>5120</v>
      </c>
    </row>
    <row r="251" spans="1:6" ht="15.75" thickTop="1" x14ac:dyDescent="0.25"/>
    <row r="253" spans="1:6" x14ac:dyDescent="0.25">
      <c r="A253" s="169" t="s">
        <v>392</v>
      </c>
    </row>
    <row r="254" spans="1:6" ht="15.75" thickBot="1" x14ac:dyDescent="0.3">
      <c r="A254" s="185" t="s">
        <v>393</v>
      </c>
    </row>
    <row r="255" spans="1:6" ht="15.75" customHeight="1" thickBot="1" x14ac:dyDescent="0.3">
      <c r="A255" s="186"/>
      <c r="B255" s="355" t="s">
        <v>79</v>
      </c>
      <c r="C255" s="355"/>
      <c r="D255" s="355"/>
      <c r="E255" s="355"/>
    </row>
    <row r="256" spans="1:6" ht="15.75" customHeight="1" thickBot="1" x14ac:dyDescent="0.3">
      <c r="A256" s="187"/>
      <c r="B256" s="355" t="s">
        <v>394</v>
      </c>
      <c r="C256" s="355"/>
      <c r="D256" s="355"/>
      <c r="E256" s="355"/>
    </row>
    <row r="257" spans="1:5" ht="20.25" thickBot="1" x14ac:dyDescent="0.3">
      <c r="A257" s="186"/>
      <c r="B257" s="327" t="s">
        <v>11</v>
      </c>
      <c r="C257" s="327" t="s">
        <v>291</v>
      </c>
      <c r="D257" s="327" t="s">
        <v>82</v>
      </c>
      <c r="E257" s="327" t="s">
        <v>29</v>
      </c>
    </row>
    <row r="258" spans="1:5" x14ac:dyDescent="0.25">
      <c r="A258" s="322" t="s">
        <v>188</v>
      </c>
      <c r="B258" s="323">
        <v>97607</v>
      </c>
      <c r="C258" s="323">
        <v>62317</v>
      </c>
      <c r="D258" s="323">
        <v>-416546</v>
      </c>
      <c r="E258" s="323">
        <v>-97709</v>
      </c>
    </row>
    <row r="259" spans="1:5" ht="15.75" thickBot="1" x14ac:dyDescent="0.3">
      <c r="A259" s="322" t="s">
        <v>189</v>
      </c>
      <c r="B259" s="324">
        <v>-11477</v>
      </c>
      <c r="C259" s="324">
        <v>-49233</v>
      </c>
      <c r="D259" s="324">
        <v>11477</v>
      </c>
      <c r="E259" s="324">
        <v>49233</v>
      </c>
    </row>
    <row r="260" spans="1:5" ht="15.75" thickBot="1" x14ac:dyDescent="0.3">
      <c r="A260" s="325" t="s">
        <v>190</v>
      </c>
      <c r="B260" s="326">
        <v>86130</v>
      </c>
      <c r="C260" s="326">
        <v>13084</v>
      </c>
      <c r="D260" s="326">
        <v>-405069</v>
      </c>
      <c r="E260" s="326">
        <v>-48476</v>
      </c>
    </row>
    <row r="261" spans="1:5" ht="15.75" thickTop="1" x14ac:dyDescent="0.25">
      <c r="A261" s="188"/>
      <c r="B261" s="265"/>
      <c r="C261" s="265"/>
      <c r="D261" s="265"/>
      <c r="E261" s="265"/>
    </row>
    <row r="262" spans="1:5" ht="15.75" thickBot="1" x14ac:dyDescent="0.3">
      <c r="A262" s="188"/>
      <c r="B262" s="249"/>
      <c r="C262" s="249"/>
      <c r="D262" s="249"/>
      <c r="E262" s="249"/>
    </row>
    <row r="263" spans="1:5" ht="15.75" customHeight="1" thickBot="1" x14ac:dyDescent="0.3">
      <c r="A263" s="186"/>
      <c r="B263" s="355" t="s">
        <v>79</v>
      </c>
      <c r="C263" s="355"/>
      <c r="D263" s="355"/>
      <c r="E263" s="355"/>
    </row>
    <row r="264" spans="1:5" ht="15.75" customHeight="1" thickBot="1" x14ac:dyDescent="0.3">
      <c r="A264" s="188"/>
      <c r="B264" s="355" t="s">
        <v>319</v>
      </c>
      <c r="C264" s="355"/>
      <c r="D264" s="355"/>
      <c r="E264" s="355"/>
    </row>
    <row r="265" spans="1:5" ht="15" customHeight="1" x14ac:dyDescent="0.25">
      <c r="A265" s="352"/>
      <c r="B265" s="328" t="s">
        <v>191</v>
      </c>
      <c r="C265" s="328" t="s">
        <v>81</v>
      </c>
      <c r="D265" s="328" t="s">
        <v>193</v>
      </c>
      <c r="E265" s="328" t="s">
        <v>29</v>
      </c>
    </row>
    <row r="266" spans="1:5" ht="15.75" thickBot="1" x14ac:dyDescent="0.3">
      <c r="A266" s="352"/>
      <c r="B266" s="203" t="s">
        <v>192</v>
      </c>
      <c r="C266" s="203"/>
      <c r="D266" s="203" t="s">
        <v>194</v>
      </c>
      <c r="E266" s="203"/>
    </row>
    <row r="267" spans="1:5" x14ac:dyDescent="0.25">
      <c r="A267" s="322" t="s">
        <v>188</v>
      </c>
      <c r="B267" s="323">
        <v>99897</v>
      </c>
      <c r="C267" s="323">
        <v>58550</v>
      </c>
      <c r="D267" s="323">
        <v>-385561</v>
      </c>
      <c r="E267" s="323">
        <v>-98904</v>
      </c>
    </row>
    <row r="268" spans="1:5" ht="15.75" thickBot="1" x14ac:dyDescent="0.3">
      <c r="A268" s="322" t="s">
        <v>189</v>
      </c>
      <c r="B268" s="324">
        <v>-8484</v>
      </c>
      <c r="C268" s="324">
        <v>-42962</v>
      </c>
      <c r="D268" s="324">
        <v>8484</v>
      </c>
      <c r="E268" s="324">
        <v>42962</v>
      </c>
    </row>
    <row r="269" spans="1:5" ht="15.75" thickBot="1" x14ac:dyDescent="0.3">
      <c r="A269" s="325" t="s">
        <v>190</v>
      </c>
      <c r="B269" s="329">
        <v>91503</v>
      </c>
      <c r="C269" s="329">
        <v>15588</v>
      </c>
      <c r="D269" s="329">
        <v>-377077</v>
      </c>
      <c r="E269" s="329">
        <v>-55942</v>
      </c>
    </row>
    <row r="272" spans="1:5" x14ac:dyDescent="0.25">
      <c r="A272" s="189" t="s">
        <v>34</v>
      </c>
    </row>
    <row r="273" spans="1:6" x14ac:dyDescent="0.25">
      <c r="A273" s="122"/>
      <c r="B273" s="346" t="s">
        <v>79</v>
      </c>
      <c r="C273" s="346"/>
    </row>
    <row r="274" spans="1:6" x14ac:dyDescent="0.25">
      <c r="A274" s="120"/>
      <c r="B274" s="347" t="s">
        <v>343</v>
      </c>
      <c r="C274" s="347"/>
    </row>
    <row r="275" spans="1:6" ht="22.5" customHeight="1" x14ac:dyDescent="0.25">
      <c r="A275" s="120"/>
      <c r="B275" s="347" t="s">
        <v>395</v>
      </c>
      <c r="C275" s="347"/>
    </row>
    <row r="276" spans="1:6" x14ac:dyDescent="0.25">
      <c r="A276" s="124" t="s">
        <v>396</v>
      </c>
      <c r="B276" s="125">
        <v>2022</v>
      </c>
      <c r="C276" s="125">
        <v>2021</v>
      </c>
    </row>
    <row r="277" spans="1:6" ht="15" customHeight="1" x14ac:dyDescent="0.25">
      <c r="A277" s="120"/>
      <c r="B277" s="346" t="s">
        <v>195</v>
      </c>
      <c r="C277" s="346"/>
    </row>
    <row r="278" spans="1:6" x14ac:dyDescent="0.25">
      <c r="A278" s="190" t="s">
        <v>310</v>
      </c>
      <c r="B278" s="127">
        <v>708730</v>
      </c>
      <c r="C278" s="127">
        <v>735849</v>
      </c>
      <c r="D278" s="141"/>
      <c r="E278" s="141"/>
    </row>
    <row r="279" spans="1:6" x14ac:dyDescent="0.25">
      <c r="A279" s="190" t="s">
        <v>311</v>
      </c>
      <c r="B279" s="127">
        <v>194994</v>
      </c>
      <c r="C279" s="127">
        <v>148844</v>
      </c>
      <c r="D279" s="164"/>
      <c r="E279" s="164"/>
    </row>
    <row r="280" spans="1:6" x14ac:dyDescent="0.25">
      <c r="A280" s="190" t="s">
        <v>312</v>
      </c>
      <c r="B280" s="127">
        <v>39880</v>
      </c>
      <c r="C280" s="127">
        <v>29347</v>
      </c>
      <c r="D280" s="164"/>
      <c r="E280" s="164"/>
    </row>
    <row r="281" spans="1:6" x14ac:dyDescent="0.25">
      <c r="A281" s="190" t="s">
        <v>313</v>
      </c>
      <c r="B281" s="127">
        <v>1722</v>
      </c>
      <c r="C281" s="127">
        <v>682</v>
      </c>
      <c r="D281" s="164"/>
      <c r="E281" s="164"/>
    </row>
    <row r="282" spans="1:6" x14ac:dyDescent="0.25">
      <c r="A282" s="190" t="s">
        <v>314</v>
      </c>
      <c r="B282" s="127">
        <v>24944</v>
      </c>
      <c r="C282" s="127">
        <v>20695</v>
      </c>
      <c r="D282" s="164"/>
      <c r="E282" s="164"/>
    </row>
    <row r="283" spans="1:6" ht="15.75" thickBot="1" x14ac:dyDescent="0.3">
      <c r="A283" s="190" t="s">
        <v>196</v>
      </c>
      <c r="B283" s="128">
        <v>32535</v>
      </c>
      <c r="C283" s="128">
        <v>28605</v>
      </c>
      <c r="D283" s="141"/>
      <c r="E283" s="141"/>
    </row>
    <row r="284" spans="1:6" ht="15.75" thickBot="1" x14ac:dyDescent="0.3">
      <c r="A284" s="191" t="s">
        <v>197</v>
      </c>
      <c r="B284" s="130">
        <v>1002805</v>
      </c>
      <c r="C284" s="130">
        <v>964022</v>
      </c>
      <c r="D284" s="155"/>
      <c r="E284" s="155"/>
    </row>
    <row r="285" spans="1:6" ht="15.75" thickTop="1" x14ac:dyDescent="0.25">
      <c r="A285" s="192"/>
      <c r="B285" s="193"/>
      <c r="C285" s="193"/>
      <c r="D285" s="193"/>
      <c r="E285" s="194"/>
    </row>
    <row r="286" spans="1:6" x14ac:dyDescent="0.25">
      <c r="A286" s="124"/>
      <c r="B286" s="155"/>
      <c r="C286" s="155"/>
      <c r="D286" s="155"/>
      <c r="E286" s="155"/>
    </row>
    <row r="287" spans="1:6" x14ac:dyDescent="0.25">
      <c r="A287" s="195" t="s">
        <v>397</v>
      </c>
    </row>
    <row r="288" spans="1:6" x14ac:dyDescent="0.25">
      <c r="A288" s="349" t="s">
        <v>198</v>
      </c>
      <c r="B288" s="349"/>
      <c r="C288" s="349"/>
      <c r="D288" s="349"/>
      <c r="E288" s="349"/>
      <c r="F288" s="349"/>
    </row>
    <row r="290" spans="1:5" x14ac:dyDescent="0.25">
      <c r="A290" s="120"/>
      <c r="B290" s="346" t="s">
        <v>79</v>
      </c>
      <c r="C290" s="346"/>
    </row>
    <row r="291" spans="1:5" ht="15" customHeight="1" x14ac:dyDescent="0.25">
      <c r="A291" s="120"/>
      <c r="B291" s="347" t="s">
        <v>345</v>
      </c>
      <c r="C291" s="347"/>
    </row>
    <row r="292" spans="1:5" ht="15" customHeight="1" x14ac:dyDescent="0.25">
      <c r="A292" s="120"/>
      <c r="B292" s="347" t="s">
        <v>199</v>
      </c>
      <c r="C292" s="347"/>
    </row>
    <row r="293" spans="1:5" x14ac:dyDescent="0.25">
      <c r="A293" s="120"/>
      <c r="B293" s="347" t="s">
        <v>379</v>
      </c>
      <c r="C293" s="347"/>
    </row>
    <row r="294" spans="1:5" x14ac:dyDescent="0.25">
      <c r="A294" s="120"/>
      <c r="B294" s="125">
        <v>2022</v>
      </c>
      <c r="C294" s="125">
        <v>2021</v>
      </c>
    </row>
    <row r="295" spans="1:5" ht="15" customHeight="1" x14ac:dyDescent="0.25">
      <c r="A295" s="196" t="s">
        <v>35</v>
      </c>
      <c r="B295" s="346" t="s">
        <v>195</v>
      </c>
      <c r="C295" s="346"/>
    </row>
    <row r="296" spans="1:5" x14ac:dyDescent="0.25">
      <c r="A296" s="126" t="s">
        <v>200</v>
      </c>
      <c r="B296" s="246">
        <v>-60849</v>
      </c>
      <c r="C296" s="246">
        <v>-57632</v>
      </c>
      <c r="D296" s="141"/>
      <c r="E296" s="141"/>
    </row>
    <row r="297" spans="1:5" x14ac:dyDescent="0.25">
      <c r="A297" s="126" t="s">
        <v>201</v>
      </c>
      <c r="B297" s="246">
        <v>-3334</v>
      </c>
      <c r="C297" s="246">
        <v>-1805</v>
      </c>
      <c r="D297" s="141"/>
      <c r="E297" s="141"/>
    </row>
    <row r="298" spans="1:5" ht="15.75" thickBot="1" x14ac:dyDescent="0.3">
      <c r="A298" s="126" t="s">
        <v>202</v>
      </c>
      <c r="B298" s="167">
        <v>-7852</v>
      </c>
      <c r="C298" s="167">
        <v>-7281</v>
      </c>
      <c r="D298" s="141"/>
      <c r="E298" s="141"/>
    </row>
    <row r="299" spans="1:5" ht="15.75" thickBot="1" x14ac:dyDescent="0.3">
      <c r="A299" s="126"/>
      <c r="B299" s="277">
        <v>-72035</v>
      </c>
      <c r="C299" s="277">
        <v>-66718</v>
      </c>
      <c r="D299" s="155"/>
      <c r="E299" s="155"/>
    </row>
    <row r="300" spans="1:5" x14ac:dyDescent="0.25">
      <c r="A300" s="196" t="s">
        <v>37</v>
      </c>
      <c r="B300" s="155"/>
      <c r="C300" s="251"/>
      <c r="D300" s="155"/>
      <c r="E300" s="155"/>
    </row>
    <row r="301" spans="1:5" x14ac:dyDescent="0.25">
      <c r="A301" s="126" t="s">
        <v>203</v>
      </c>
      <c r="B301" s="127">
        <v>-47116</v>
      </c>
      <c r="C301" s="127">
        <v>-60016</v>
      </c>
      <c r="D301" s="141"/>
      <c r="E301" s="141"/>
    </row>
    <row r="302" spans="1:5" x14ac:dyDescent="0.25">
      <c r="A302" s="126" t="s">
        <v>204</v>
      </c>
      <c r="B302" s="127">
        <v>-64466</v>
      </c>
      <c r="C302" s="127">
        <v>-43435</v>
      </c>
      <c r="D302" s="141"/>
      <c r="E302" s="141"/>
    </row>
    <row r="303" spans="1:5" ht="15.75" thickBot="1" x14ac:dyDescent="0.3">
      <c r="A303" s="126" t="s">
        <v>205</v>
      </c>
      <c r="B303" s="141">
        <v>-577</v>
      </c>
      <c r="C303" s="164">
        <v>-560</v>
      </c>
      <c r="D303" s="141"/>
      <c r="E303" s="141"/>
    </row>
    <row r="304" spans="1:5" ht="15.75" thickBot="1" x14ac:dyDescent="0.3">
      <c r="A304" s="198"/>
      <c r="B304" s="199">
        <v>-112159</v>
      </c>
      <c r="C304" s="199">
        <v>-104011</v>
      </c>
      <c r="D304" s="155"/>
      <c r="E304" s="155"/>
    </row>
    <row r="305" spans="1:5" x14ac:dyDescent="0.25">
      <c r="A305" s="196" t="s">
        <v>38</v>
      </c>
      <c r="B305" s="155"/>
      <c r="C305" s="251"/>
      <c r="D305" s="155"/>
      <c r="E305" s="155"/>
    </row>
    <row r="306" spans="1:5" ht="15.75" thickBot="1" x14ac:dyDescent="0.3">
      <c r="A306" s="126" t="s">
        <v>206</v>
      </c>
      <c r="B306" s="128">
        <v>-40403</v>
      </c>
      <c r="C306" s="128">
        <v>-47670</v>
      </c>
      <c r="D306" s="141"/>
      <c r="E306" s="141"/>
    </row>
    <row r="307" spans="1:5" ht="15.75" thickBot="1" x14ac:dyDescent="0.3">
      <c r="A307" s="126"/>
      <c r="B307" s="197">
        <v>-40403</v>
      </c>
      <c r="C307" s="197">
        <v>-47670</v>
      </c>
      <c r="D307" s="155"/>
      <c r="E307" s="155"/>
    </row>
    <row r="308" spans="1:5" x14ac:dyDescent="0.25">
      <c r="A308" s="196" t="s">
        <v>40</v>
      </c>
      <c r="B308" s="200"/>
      <c r="C308" s="200"/>
      <c r="D308" s="347"/>
      <c r="E308" s="347"/>
    </row>
    <row r="309" spans="1:5" x14ac:dyDescent="0.25">
      <c r="A309" s="126" t="s">
        <v>207</v>
      </c>
      <c r="B309" s="127">
        <v>-15998</v>
      </c>
      <c r="C309" s="127">
        <v>-15571</v>
      </c>
      <c r="D309" s="141"/>
      <c r="E309" s="141"/>
    </row>
    <row r="310" spans="1:5" x14ac:dyDescent="0.25">
      <c r="A310" s="186" t="s">
        <v>208</v>
      </c>
      <c r="B310" s="201"/>
      <c r="C310" s="201"/>
      <c r="D310" s="201"/>
      <c r="E310" s="186"/>
    </row>
    <row r="311" spans="1:5" x14ac:dyDescent="0.25">
      <c r="A311" s="126" t="s">
        <v>209</v>
      </c>
      <c r="B311" s="127">
        <v>-88643</v>
      </c>
      <c r="C311" s="127">
        <v>-89117</v>
      </c>
      <c r="D311" s="141"/>
      <c r="E311" s="141"/>
    </row>
    <row r="312" spans="1:5" x14ac:dyDescent="0.25">
      <c r="A312" s="126" t="s">
        <v>210</v>
      </c>
      <c r="B312" s="127">
        <v>49822</v>
      </c>
      <c r="C312" s="127">
        <v>47913</v>
      </c>
      <c r="D312" s="141"/>
      <c r="E312" s="141"/>
    </row>
    <row r="313" spans="1:5" x14ac:dyDescent="0.25">
      <c r="A313" s="186" t="s">
        <v>211</v>
      </c>
      <c r="B313" s="201"/>
      <c r="C313" s="201"/>
      <c r="D313" s="201"/>
      <c r="E313" s="186"/>
    </row>
    <row r="314" spans="1:5" ht="15.75" thickBot="1" x14ac:dyDescent="0.3">
      <c r="A314" s="126" t="s">
        <v>212</v>
      </c>
      <c r="B314" s="128">
        <v>11905</v>
      </c>
      <c r="C314" s="128">
        <v>12103</v>
      </c>
      <c r="D314" s="141"/>
      <c r="E314" s="141"/>
    </row>
    <row r="315" spans="1:5" ht="15.75" thickBot="1" x14ac:dyDescent="0.3">
      <c r="A315" s="122"/>
      <c r="B315" s="197">
        <v>-42914</v>
      </c>
      <c r="C315" s="197">
        <v>-44672</v>
      </c>
      <c r="D315" s="155"/>
      <c r="E315" s="155"/>
    </row>
    <row r="316" spans="1:5" ht="15" customHeight="1" x14ac:dyDescent="0.25">
      <c r="A316" s="196" t="s">
        <v>43</v>
      </c>
      <c r="B316" s="200"/>
      <c r="C316" s="200"/>
    </row>
    <row r="317" spans="1:5" x14ac:dyDescent="0.25">
      <c r="A317" s="126" t="s">
        <v>213</v>
      </c>
      <c r="B317" s="246">
        <v>61</v>
      </c>
      <c r="C317" s="164">
        <v>-859</v>
      </c>
      <c r="D317" s="141"/>
      <c r="E317" s="141"/>
    </row>
    <row r="318" spans="1:5" x14ac:dyDescent="0.25">
      <c r="A318" s="126" t="s">
        <v>214</v>
      </c>
      <c r="B318" s="246">
        <v>-11893</v>
      </c>
      <c r="C318" s="127">
        <v>-10466</v>
      </c>
      <c r="D318" s="141"/>
      <c r="E318" s="141"/>
    </row>
    <row r="319" spans="1:5" x14ac:dyDescent="0.25">
      <c r="A319" s="126" t="s">
        <v>269</v>
      </c>
      <c r="B319" s="246">
        <v>-14431</v>
      </c>
      <c r="C319" s="127">
        <v>-13905</v>
      </c>
      <c r="D319" s="141"/>
      <c r="E319" s="141"/>
    </row>
    <row r="320" spans="1:5" ht="15.75" thickBot="1" x14ac:dyDescent="0.3">
      <c r="A320" s="126" t="s">
        <v>99</v>
      </c>
      <c r="B320" s="246">
        <v>-5423</v>
      </c>
      <c r="C320" s="127">
        <v>858</v>
      </c>
      <c r="D320" s="127"/>
      <c r="E320" s="141"/>
    </row>
    <row r="321" spans="1:6" ht="15.75" thickBot="1" x14ac:dyDescent="0.3">
      <c r="A321" s="126"/>
      <c r="B321" s="278">
        <v>-31686</v>
      </c>
      <c r="C321" s="199">
        <v>-24372</v>
      </c>
      <c r="D321" s="155"/>
      <c r="E321" s="155"/>
    </row>
    <row r="322" spans="1:6" x14ac:dyDescent="0.25">
      <c r="A322" s="196" t="s">
        <v>215</v>
      </c>
      <c r="B322" s="200"/>
      <c r="C322" s="200"/>
      <c r="D322" s="347"/>
      <c r="E322" s="347"/>
    </row>
    <row r="323" spans="1:6" x14ac:dyDescent="0.25">
      <c r="A323" s="126" t="s">
        <v>61</v>
      </c>
      <c r="B323" s="127">
        <v>-240864</v>
      </c>
      <c r="C323" s="127">
        <v>-221294</v>
      </c>
      <c r="D323" s="141"/>
      <c r="E323" s="141"/>
    </row>
    <row r="324" spans="1:6" x14ac:dyDescent="0.25">
      <c r="A324" s="126" t="s">
        <v>216</v>
      </c>
      <c r="B324" s="127">
        <v>-24732</v>
      </c>
      <c r="C324" s="127">
        <v>-22126</v>
      </c>
      <c r="D324" s="141"/>
      <c r="E324" s="141"/>
    </row>
    <row r="325" spans="1:6" ht="15.75" thickBot="1" x14ac:dyDescent="0.3">
      <c r="A325" s="126" t="s">
        <v>132</v>
      </c>
      <c r="B325" s="128">
        <v>-43279</v>
      </c>
      <c r="C325" s="128">
        <v>-35580</v>
      </c>
      <c r="D325" s="141"/>
      <c r="E325" s="141"/>
    </row>
    <row r="326" spans="1:6" ht="15.75" thickBot="1" x14ac:dyDescent="0.3">
      <c r="A326" s="126"/>
      <c r="B326" s="197">
        <v>-308875</v>
      </c>
      <c r="C326" s="197">
        <v>-279000</v>
      </c>
      <c r="D326" s="155"/>
      <c r="E326" s="155"/>
    </row>
    <row r="329" spans="1:6" x14ac:dyDescent="0.25">
      <c r="A329" s="349" t="s">
        <v>217</v>
      </c>
      <c r="B329" s="349"/>
      <c r="C329" s="349"/>
      <c r="D329" s="349"/>
      <c r="E329" s="349"/>
      <c r="F329" s="349"/>
    </row>
    <row r="330" spans="1:6" ht="30" thickBot="1" x14ac:dyDescent="0.3">
      <c r="A330" s="202"/>
      <c r="B330" s="203" t="s">
        <v>218</v>
      </c>
      <c r="C330" s="203" t="s">
        <v>219</v>
      </c>
      <c r="D330" s="203" t="s">
        <v>220</v>
      </c>
      <c r="E330" s="203" t="s">
        <v>398</v>
      </c>
      <c r="F330" s="203" t="s">
        <v>399</v>
      </c>
    </row>
    <row r="331" spans="1:6" x14ac:dyDescent="0.25">
      <c r="A331" s="204" t="s">
        <v>221</v>
      </c>
      <c r="B331" s="205">
        <v>-4882</v>
      </c>
      <c r="C331" s="205">
        <v>-32774</v>
      </c>
      <c r="D331" s="205">
        <v>-34379</v>
      </c>
      <c r="E331" s="205">
        <v>-72035</v>
      </c>
      <c r="F331" s="205">
        <v>-66718</v>
      </c>
    </row>
    <row r="332" spans="1:6" x14ac:dyDescent="0.25">
      <c r="A332" s="204" t="s">
        <v>36</v>
      </c>
      <c r="B332" s="205">
        <v>-38908</v>
      </c>
      <c r="C332" s="206" t="s">
        <v>14</v>
      </c>
      <c r="D332" s="206" t="s">
        <v>14</v>
      </c>
      <c r="E332" s="205">
        <v>-38908</v>
      </c>
      <c r="F332" s="205">
        <v>-41055</v>
      </c>
    </row>
    <row r="333" spans="1:6" x14ac:dyDescent="0.25">
      <c r="A333" s="204" t="s">
        <v>222</v>
      </c>
      <c r="B333" s="205">
        <v>-80125</v>
      </c>
      <c r="C333" s="205">
        <v>-18705</v>
      </c>
      <c r="D333" s="205">
        <v>-13329</v>
      </c>
      <c r="E333" s="205">
        <v>-112159</v>
      </c>
      <c r="F333" s="205">
        <v>-104011</v>
      </c>
    </row>
    <row r="334" spans="1:6" x14ac:dyDescent="0.25">
      <c r="A334" s="204" t="s">
        <v>38</v>
      </c>
      <c r="B334" s="205">
        <v>-40034</v>
      </c>
      <c r="C334" s="206" t="s">
        <v>14</v>
      </c>
      <c r="D334" s="206">
        <v>-369</v>
      </c>
      <c r="E334" s="205">
        <v>-40403</v>
      </c>
      <c r="F334" s="205">
        <v>-47670</v>
      </c>
    </row>
    <row r="335" spans="1:6" x14ac:dyDescent="0.25">
      <c r="A335" s="204" t="s">
        <v>39</v>
      </c>
      <c r="B335" s="206" t="s">
        <v>14</v>
      </c>
      <c r="C335" s="205">
        <v>-133032</v>
      </c>
      <c r="D335" s="206" t="s">
        <v>14</v>
      </c>
      <c r="E335" s="205">
        <v>-133032</v>
      </c>
      <c r="F335" s="205">
        <v>-136641</v>
      </c>
    </row>
    <row r="336" spans="1:6" x14ac:dyDescent="0.25">
      <c r="A336" s="204" t="s">
        <v>40</v>
      </c>
      <c r="B336" s="205">
        <v>-42914</v>
      </c>
      <c r="C336" s="206" t="s">
        <v>14</v>
      </c>
      <c r="D336" s="206" t="s">
        <v>14</v>
      </c>
      <c r="E336" s="205">
        <v>-42914</v>
      </c>
      <c r="F336" s="205">
        <v>-44672</v>
      </c>
    </row>
    <row r="337" spans="1:6" x14ac:dyDescent="0.25">
      <c r="A337" s="204" t="s">
        <v>41</v>
      </c>
      <c r="B337" s="205">
        <v>-33302</v>
      </c>
      <c r="C337" s="206" t="s">
        <v>14</v>
      </c>
      <c r="D337" s="206" t="s">
        <v>14</v>
      </c>
      <c r="E337" s="205">
        <v>-33302</v>
      </c>
      <c r="F337" s="205">
        <v>-36327</v>
      </c>
    </row>
    <row r="338" spans="1:6" x14ac:dyDescent="0.25">
      <c r="A338" s="204" t="s">
        <v>42</v>
      </c>
      <c r="B338" s="206" t="s">
        <v>14</v>
      </c>
      <c r="C338" s="205">
        <v>-9927</v>
      </c>
      <c r="D338" s="206" t="s">
        <v>14</v>
      </c>
      <c r="E338" s="205">
        <v>-9927</v>
      </c>
      <c r="F338" s="205">
        <v>-4791</v>
      </c>
    </row>
    <row r="339" spans="1:6" x14ac:dyDescent="0.25">
      <c r="A339" s="204" t="s">
        <v>43</v>
      </c>
      <c r="B339" s="205">
        <v>-6733</v>
      </c>
      <c r="C339" s="206">
        <v>-2634</v>
      </c>
      <c r="D339" s="205">
        <v>-22319</v>
      </c>
      <c r="E339" s="205">
        <v>-31686</v>
      </c>
      <c r="F339" s="205">
        <v>-24372</v>
      </c>
    </row>
    <row r="340" spans="1:6" ht="15.75" thickBot="1" x14ac:dyDescent="0.3">
      <c r="A340" s="204" t="s">
        <v>45</v>
      </c>
      <c r="B340" s="205">
        <v>-177090</v>
      </c>
      <c r="C340" s="205">
        <v>-52028</v>
      </c>
      <c r="D340" s="205">
        <v>-79757</v>
      </c>
      <c r="E340" s="205">
        <v>-308875</v>
      </c>
      <c r="F340" s="205">
        <v>-279000</v>
      </c>
    </row>
    <row r="341" spans="1:6" ht="15.75" thickBot="1" x14ac:dyDescent="0.3">
      <c r="A341" s="207" t="s">
        <v>346</v>
      </c>
      <c r="B341" s="208">
        <v>-423988</v>
      </c>
      <c r="C341" s="208">
        <v>-249100</v>
      </c>
      <c r="D341" s="208">
        <v>-150153</v>
      </c>
      <c r="E341" s="208">
        <v>-823241</v>
      </c>
      <c r="F341" s="209" t="s">
        <v>14</v>
      </c>
    </row>
    <row r="342" spans="1:6" ht="15.75" thickBot="1" x14ac:dyDescent="0.3">
      <c r="A342" s="207" t="s">
        <v>347</v>
      </c>
      <c r="B342" s="208">
        <v>-425269</v>
      </c>
      <c r="C342" s="208">
        <v>-226140</v>
      </c>
      <c r="D342" s="208">
        <v>-133848</v>
      </c>
      <c r="E342" s="210" t="s">
        <v>14</v>
      </c>
      <c r="F342" s="208">
        <v>-785257</v>
      </c>
    </row>
    <row r="345" spans="1:6" x14ac:dyDescent="0.25">
      <c r="A345" s="211" t="s">
        <v>372</v>
      </c>
      <c r="B345" s="346" t="s">
        <v>79</v>
      </c>
      <c r="C345" s="346"/>
    </row>
    <row r="346" spans="1:6" ht="15" customHeight="1" x14ac:dyDescent="0.25">
      <c r="A346" s="120"/>
      <c r="B346" s="347" t="s">
        <v>343</v>
      </c>
      <c r="C346" s="347"/>
    </row>
    <row r="347" spans="1:6" ht="25.5" customHeight="1" x14ac:dyDescent="0.25">
      <c r="A347" s="120"/>
      <c r="B347" s="347" t="s">
        <v>395</v>
      </c>
      <c r="C347" s="347"/>
    </row>
    <row r="348" spans="1:6" x14ac:dyDescent="0.25">
      <c r="A348" s="120"/>
      <c r="B348" s="125">
        <v>2022</v>
      </c>
      <c r="C348" s="125">
        <v>2021</v>
      </c>
    </row>
    <row r="349" spans="1:6" ht="15" customHeight="1" x14ac:dyDescent="0.25">
      <c r="A349" s="120" t="s">
        <v>223</v>
      </c>
      <c r="B349" s="346" t="s">
        <v>195</v>
      </c>
      <c r="C349" s="346"/>
    </row>
    <row r="350" spans="1:6" ht="15.75" thickBot="1" x14ac:dyDescent="0.3">
      <c r="A350" s="126" t="s">
        <v>183</v>
      </c>
      <c r="B350" s="128">
        <v>-31079</v>
      </c>
      <c r="C350" s="128">
        <v>-30779</v>
      </c>
      <c r="D350" s="141"/>
      <c r="E350" s="141"/>
    </row>
    <row r="351" spans="1:6" ht="15.75" thickBot="1" x14ac:dyDescent="0.3">
      <c r="A351" s="155" t="s">
        <v>224</v>
      </c>
      <c r="B351" s="197">
        <v>-31079</v>
      </c>
      <c r="C351" s="197">
        <v>-30779</v>
      </c>
      <c r="D351" s="155"/>
      <c r="E351" s="155"/>
    </row>
    <row r="352" spans="1:6" x14ac:dyDescent="0.25">
      <c r="A352" s="120" t="s">
        <v>225</v>
      </c>
      <c r="B352" s="141"/>
      <c r="C352" s="164"/>
      <c r="D352" s="155"/>
      <c r="E352" s="155"/>
    </row>
    <row r="353" spans="1:6" x14ac:dyDescent="0.25">
      <c r="A353" s="126" t="s">
        <v>226</v>
      </c>
      <c r="B353" s="127">
        <v>20306</v>
      </c>
      <c r="C353" s="127">
        <v>3632</v>
      </c>
      <c r="D353" s="141"/>
      <c r="E353" s="141"/>
    </row>
    <row r="354" spans="1:6" x14ac:dyDescent="0.25">
      <c r="A354" s="126" t="s">
        <v>99</v>
      </c>
      <c r="B354" s="127">
        <v>-9264</v>
      </c>
      <c r="C354" s="127">
        <v>-304</v>
      </c>
      <c r="D354" s="141"/>
      <c r="E354" s="141"/>
    </row>
    <row r="355" spans="1:6" x14ac:dyDescent="0.25">
      <c r="A355" s="126" t="s">
        <v>227</v>
      </c>
      <c r="B355" s="141">
        <v>-517</v>
      </c>
      <c r="C355" s="246">
        <v>2462</v>
      </c>
      <c r="D355" s="141"/>
      <c r="E355" s="141"/>
    </row>
    <row r="356" spans="1:6" ht="15.75" thickBot="1" x14ac:dyDescent="0.3">
      <c r="A356" s="126" t="s">
        <v>183</v>
      </c>
      <c r="B356" s="127">
        <v>7813</v>
      </c>
      <c r="C356" s="127">
        <v>-9381</v>
      </c>
      <c r="D356" s="141"/>
      <c r="E356" s="141"/>
    </row>
    <row r="357" spans="1:6" ht="15.75" thickBot="1" x14ac:dyDescent="0.3">
      <c r="A357" s="155" t="s">
        <v>228</v>
      </c>
      <c r="B357" s="199">
        <v>18338</v>
      </c>
      <c r="C357" s="199">
        <v>-3591</v>
      </c>
      <c r="D357" s="155"/>
      <c r="E357" s="155"/>
    </row>
    <row r="358" spans="1:6" ht="15.75" thickBot="1" x14ac:dyDescent="0.3">
      <c r="A358" s="155" t="s">
        <v>229</v>
      </c>
      <c r="B358" s="130">
        <v>-12741</v>
      </c>
      <c r="C358" s="130">
        <v>-34370</v>
      </c>
      <c r="D358" s="155"/>
      <c r="E358" s="155"/>
    </row>
    <row r="359" spans="1:6" ht="15.75" thickTop="1" x14ac:dyDescent="0.25">
      <c r="A359" s="120"/>
      <c r="B359" s="351"/>
      <c r="C359" s="351"/>
      <c r="D359" s="347"/>
      <c r="E359" s="347"/>
    </row>
    <row r="360" spans="1:6" x14ac:dyDescent="0.25">
      <c r="A360" s="120"/>
      <c r="B360" s="347"/>
      <c r="C360" s="347"/>
      <c r="D360" s="347"/>
      <c r="E360" s="347"/>
    </row>
    <row r="362" spans="1:6" x14ac:dyDescent="0.25">
      <c r="A362" s="168" t="s">
        <v>373</v>
      </c>
    </row>
    <row r="363" spans="1:6" x14ac:dyDescent="0.25">
      <c r="A363" s="350" t="s">
        <v>230</v>
      </c>
      <c r="B363" s="350"/>
      <c r="C363" s="350"/>
      <c r="D363" s="350"/>
      <c r="E363" s="350"/>
      <c r="F363" s="350"/>
    </row>
    <row r="364" spans="1:6" x14ac:dyDescent="0.25">
      <c r="A364" s="120"/>
      <c r="B364" s="346" t="s">
        <v>79</v>
      </c>
      <c r="C364" s="346"/>
    </row>
    <row r="365" spans="1:6" ht="15" customHeight="1" x14ac:dyDescent="0.25">
      <c r="A365" s="120"/>
      <c r="B365" s="347" t="s">
        <v>343</v>
      </c>
      <c r="C365" s="347"/>
    </row>
    <row r="366" spans="1:6" ht="27.75" customHeight="1" x14ac:dyDescent="0.25">
      <c r="A366" s="120"/>
      <c r="B366" s="347" t="s">
        <v>395</v>
      </c>
      <c r="C366" s="347"/>
    </row>
    <row r="367" spans="1:6" x14ac:dyDescent="0.25">
      <c r="A367" s="120"/>
      <c r="B367" s="125">
        <v>2022</v>
      </c>
      <c r="C367" s="125">
        <v>2021</v>
      </c>
    </row>
    <row r="368" spans="1:6" x14ac:dyDescent="0.25">
      <c r="A368" s="126" t="s">
        <v>231</v>
      </c>
      <c r="B368" s="127">
        <v>-20181</v>
      </c>
      <c r="C368" s="127">
        <v>-12824</v>
      </c>
      <c r="D368" s="141"/>
      <c r="E368" s="141"/>
    </row>
    <row r="369" spans="1:6" ht="15.75" thickBot="1" x14ac:dyDescent="0.3">
      <c r="A369" s="126" t="s">
        <v>110</v>
      </c>
      <c r="B369" s="128">
        <v>1666</v>
      </c>
      <c r="C369" s="128">
        <v>735</v>
      </c>
      <c r="D369" s="141"/>
      <c r="E369" s="141"/>
    </row>
    <row r="370" spans="1:6" ht="15.75" thickBot="1" x14ac:dyDescent="0.3">
      <c r="A370" s="155" t="s">
        <v>232</v>
      </c>
      <c r="B370" s="130">
        <v>-18515</v>
      </c>
      <c r="C370" s="130">
        <v>-12089</v>
      </c>
      <c r="D370" s="155"/>
      <c r="E370" s="155"/>
    </row>
    <row r="371" spans="1:6" ht="15.75" thickTop="1" x14ac:dyDescent="0.25">
      <c r="A371" s="132"/>
      <c r="B371" s="154"/>
      <c r="C371" s="154"/>
      <c r="D371" s="132"/>
      <c r="E371" s="132"/>
    </row>
    <row r="372" spans="1:6" ht="25.5" customHeight="1" x14ac:dyDescent="0.25">
      <c r="A372" s="348" t="s">
        <v>233</v>
      </c>
      <c r="B372" s="348"/>
      <c r="C372" s="348"/>
      <c r="D372" s="348"/>
      <c r="E372" s="348"/>
      <c r="F372" s="348"/>
    </row>
    <row r="373" spans="1:6" x14ac:dyDescent="0.25">
      <c r="A373" s="141"/>
      <c r="B373" s="346" t="s">
        <v>301</v>
      </c>
      <c r="C373" s="346"/>
    </row>
    <row r="374" spans="1:6" x14ac:dyDescent="0.25">
      <c r="A374" s="141"/>
      <c r="B374" s="347" t="s">
        <v>379</v>
      </c>
      <c r="C374" s="347"/>
    </row>
    <row r="375" spans="1:6" x14ac:dyDescent="0.25">
      <c r="A375" s="141"/>
      <c r="B375" s="125">
        <v>2022</v>
      </c>
      <c r="C375" s="125">
        <v>2021</v>
      </c>
    </row>
    <row r="376" spans="1:6" x14ac:dyDescent="0.25">
      <c r="A376" s="126" t="s">
        <v>234</v>
      </c>
      <c r="B376" s="127">
        <v>179623</v>
      </c>
      <c r="C376" s="127">
        <v>151367</v>
      </c>
    </row>
    <row r="377" spans="1:6" ht="15.75" thickBot="1" x14ac:dyDescent="0.3">
      <c r="A377" s="126" t="s">
        <v>111</v>
      </c>
      <c r="B377" s="167">
        <v>5527</v>
      </c>
      <c r="C377" s="167">
        <v>-30477</v>
      </c>
    </row>
    <row r="378" spans="1:6" x14ac:dyDescent="0.25">
      <c r="A378" s="120" t="s">
        <v>112</v>
      </c>
      <c r="B378" s="134">
        <v>185150</v>
      </c>
      <c r="C378" s="134">
        <v>-120890</v>
      </c>
    </row>
    <row r="379" spans="1:6" ht="15.75" thickBot="1" x14ac:dyDescent="0.3">
      <c r="A379" s="126" t="s">
        <v>235</v>
      </c>
      <c r="B379" s="213">
        <v>0.1</v>
      </c>
      <c r="C379" s="213">
        <v>0.1</v>
      </c>
    </row>
    <row r="380" spans="1:6" ht="23.25" thickBot="1" x14ac:dyDescent="0.3">
      <c r="A380" s="120" t="s">
        <v>236</v>
      </c>
      <c r="B380" s="130">
        <v>-18515</v>
      </c>
      <c r="C380" s="130">
        <v>-12089</v>
      </c>
    </row>
    <row r="381" spans="1:6" ht="15.75" thickTop="1" x14ac:dyDescent="0.25"/>
  </sheetData>
  <mergeCells count="97">
    <mergeCell ref="B46:C46"/>
    <mergeCell ref="B26:C26"/>
    <mergeCell ref="B27:C27"/>
    <mergeCell ref="D74:E74"/>
    <mergeCell ref="D75:E75"/>
    <mergeCell ref="D72:E72"/>
    <mergeCell ref="D73:E73"/>
    <mergeCell ref="D64:E64"/>
    <mergeCell ref="B56:C56"/>
    <mergeCell ref="B57:C57"/>
    <mergeCell ref="B58:C58"/>
    <mergeCell ref="B64:C64"/>
    <mergeCell ref="B72:C72"/>
    <mergeCell ref="A4:E4"/>
    <mergeCell ref="B5:C5"/>
    <mergeCell ref="B14:C14"/>
    <mergeCell ref="B28:C28"/>
    <mergeCell ref="B35:C35"/>
    <mergeCell ref="A80:A81"/>
    <mergeCell ref="D76:E76"/>
    <mergeCell ref="B99:C99"/>
    <mergeCell ref="B100:C100"/>
    <mergeCell ref="D87:E87"/>
    <mergeCell ref="B89:C89"/>
    <mergeCell ref="B98:C98"/>
    <mergeCell ref="D84:E84"/>
    <mergeCell ref="D86:E86"/>
    <mergeCell ref="E82:F82"/>
    <mergeCell ref="E83:F83"/>
    <mergeCell ref="D79:E79"/>
    <mergeCell ref="B81:C81"/>
    <mergeCell ref="G157:H157"/>
    <mergeCell ref="B126:C126"/>
    <mergeCell ref="B108:C108"/>
    <mergeCell ref="B109:C109"/>
    <mergeCell ref="B110:C110"/>
    <mergeCell ref="A147:J147"/>
    <mergeCell ref="B127:C127"/>
    <mergeCell ref="B128:C128"/>
    <mergeCell ref="B115:C115"/>
    <mergeCell ref="B116:C116"/>
    <mergeCell ref="B166:C166"/>
    <mergeCell ref="B173:C173"/>
    <mergeCell ref="B181:C181"/>
    <mergeCell ref="B135:C135"/>
    <mergeCell ref="F238:F239"/>
    <mergeCell ref="B223:C223"/>
    <mergeCell ref="B230:C230"/>
    <mergeCell ref="B189:C189"/>
    <mergeCell ref="B196:C196"/>
    <mergeCell ref="B150:C150"/>
    <mergeCell ref="B149:C149"/>
    <mergeCell ref="B148:C148"/>
    <mergeCell ref="B158:C158"/>
    <mergeCell ref="B215:C215"/>
    <mergeCell ref="B207:C207"/>
    <mergeCell ref="D157:E157"/>
    <mergeCell ref="F245:F246"/>
    <mergeCell ref="B273:C273"/>
    <mergeCell ref="B274:C274"/>
    <mergeCell ref="E245:E246"/>
    <mergeCell ref="E238:E239"/>
    <mergeCell ref="B263:E263"/>
    <mergeCell ref="B264:E264"/>
    <mergeCell ref="B255:E255"/>
    <mergeCell ref="B256:E256"/>
    <mergeCell ref="B238:B239"/>
    <mergeCell ref="D238:D239"/>
    <mergeCell ref="D245:D246"/>
    <mergeCell ref="B245:B246"/>
    <mergeCell ref="B277:C277"/>
    <mergeCell ref="B295:C295"/>
    <mergeCell ref="A265:A266"/>
    <mergeCell ref="B290:C290"/>
    <mergeCell ref="B346:C346"/>
    <mergeCell ref="A329:F329"/>
    <mergeCell ref="B291:C291"/>
    <mergeCell ref="B292:C292"/>
    <mergeCell ref="B293:C293"/>
    <mergeCell ref="D322:E322"/>
    <mergeCell ref="D308:E308"/>
    <mergeCell ref="B275:C275"/>
    <mergeCell ref="B373:C373"/>
    <mergeCell ref="B374:C374"/>
    <mergeCell ref="A372:F372"/>
    <mergeCell ref="A288:F288"/>
    <mergeCell ref="B364:C364"/>
    <mergeCell ref="A363:F363"/>
    <mergeCell ref="B360:C360"/>
    <mergeCell ref="D360:E360"/>
    <mergeCell ref="B347:C347"/>
    <mergeCell ref="B359:C359"/>
    <mergeCell ref="D359:E359"/>
    <mergeCell ref="B349:C349"/>
    <mergeCell ref="B345:C345"/>
    <mergeCell ref="B365:C365"/>
    <mergeCell ref="B366:C366"/>
  </mergeCells>
  <pageMargins left="0.70866141732283472" right="0.70866141732283472" top="0.74803149606299213" bottom="0.74803149606299213" header="0.31496062992125984" footer="0.31496062992125984"/>
  <pageSetup paperSize="9" scale="1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topLeftCell="A11" zoomScale="90" zoomScaleNormal="90" zoomScaleSheetLayoutView="90" workbookViewId="0">
      <selection activeCell="F56" sqref="F56"/>
    </sheetView>
  </sheetViews>
  <sheetFormatPr baseColWidth="10" defaultColWidth="11.42578125" defaultRowHeight="11.25" x14ac:dyDescent="0.2"/>
  <cols>
    <col min="1" max="1" width="48.42578125" style="214" customWidth="1"/>
    <col min="2" max="3" width="11.42578125" style="214"/>
    <col min="4" max="4" width="13.7109375" style="214" customWidth="1"/>
    <col min="5" max="5" width="13.85546875" style="214" bestFit="1" customWidth="1"/>
    <col min="6" max="16384" width="11.42578125" style="214"/>
  </cols>
  <sheetData>
    <row r="1" spans="1:3" ht="15.75" x14ac:dyDescent="0.2">
      <c r="A1" s="116" t="s">
        <v>237</v>
      </c>
    </row>
    <row r="2" spans="1:3" ht="12" x14ac:dyDescent="0.2">
      <c r="A2" s="195"/>
    </row>
    <row r="3" spans="1:3" ht="12.75" x14ac:dyDescent="0.2">
      <c r="A3" s="215" t="s">
        <v>302</v>
      </c>
    </row>
    <row r="5" spans="1:3" x14ac:dyDescent="0.2">
      <c r="A5" s="151"/>
      <c r="B5" s="346" t="s">
        <v>79</v>
      </c>
      <c r="C5" s="346"/>
    </row>
    <row r="6" spans="1:3" ht="11.25" customHeight="1" x14ac:dyDescent="0.2">
      <c r="A6" s="151"/>
      <c r="B6" s="347" t="s">
        <v>379</v>
      </c>
      <c r="C6" s="347"/>
    </row>
    <row r="7" spans="1:3" x14ac:dyDescent="0.2">
      <c r="A7" s="132" t="s">
        <v>238</v>
      </c>
      <c r="B7" s="247">
        <v>2022</v>
      </c>
      <c r="C7" s="247">
        <v>2021</v>
      </c>
    </row>
    <row r="8" spans="1:3" x14ac:dyDescent="0.2">
      <c r="A8" s="151" t="s">
        <v>11</v>
      </c>
      <c r="B8" s="127">
        <v>-4553</v>
      </c>
      <c r="C8" s="127">
        <v>-14648</v>
      </c>
    </row>
    <row r="9" spans="1:3" x14ac:dyDescent="0.2">
      <c r="A9" s="151" t="s">
        <v>80</v>
      </c>
      <c r="B9" s="127">
        <v>-45139</v>
      </c>
      <c r="C9" s="127">
        <v>-42497</v>
      </c>
    </row>
    <row r="10" spans="1:3" x14ac:dyDescent="0.2">
      <c r="A10" s="151" t="s">
        <v>12</v>
      </c>
      <c r="B10" s="127">
        <v>-13127</v>
      </c>
      <c r="C10" s="127">
        <v>-6973</v>
      </c>
    </row>
    <row r="11" spans="1:3" ht="12" thickBot="1" x14ac:dyDescent="0.25">
      <c r="A11" s="151" t="s">
        <v>81</v>
      </c>
      <c r="B11" s="128">
        <v>-52847</v>
      </c>
      <c r="C11" s="128">
        <v>-27952</v>
      </c>
    </row>
    <row r="12" spans="1:3" ht="12" thickBot="1" x14ac:dyDescent="0.25">
      <c r="A12" s="132"/>
      <c r="B12" s="130">
        <v>-115666</v>
      </c>
      <c r="C12" s="130">
        <v>-92070</v>
      </c>
    </row>
    <row r="13" spans="1:3" ht="12" thickTop="1" x14ac:dyDescent="0.2">
      <c r="A13" s="120" t="s">
        <v>294</v>
      </c>
      <c r="B13" s="155"/>
      <c r="C13" s="251"/>
    </row>
    <row r="14" spans="1:3" x14ac:dyDescent="0.2">
      <c r="A14" s="163" t="s">
        <v>82</v>
      </c>
      <c r="B14" s="127">
        <v>92059</v>
      </c>
      <c r="C14" s="127">
        <v>55519</v>
      </c>
    </row>
    <row r="15" spans="1:3" ht="12" thickBot="1" x14ac:dyDescent="0.25">
      <c r="A15" s="163" t="s">
        <v>29</v>
      </c>
      <c r="B15" s="128">
        <v>62751</v>
      </c>
      <c r="C15" s="128">
        <v>55551</v>
      </c>
    </row>
    <row r="16" spans="1:3" ht="12" thickBot="1" x14ac:dyDescent="0.25">
      <c r="A16" s="163"/>
      <c r="B16" s="130">
        <v>154810</v>
      </c>
      <c r="C16" s="130">
        <v>111070</v>
      </c>
    </row>
    <row r="17" spans="1:3" ht="12" thickTop="1" x14ac:dyDescent="0.2">
      <c r="A17" s="163"/>
      <c r="B17" s="155"/>
      <c r="C17" s="155"/>
    </row>
    <row r="18" spans="1:3" ht="12.75" x14ac:dyDescent="0.2">
      <c r="A18" s="215" t="s">
        <v>303</v>
      </c>
    </row>
    <row r="19" spans="1:3" ht="12" x14ac:dyDescent="0.2">
      <c r="A19" s="212" t="s">
        <v>83</v>
      </c>
    </row>
    <row r="20" spans="1:3" ht="11.25" customHeight="1" x14ac:dyDescent="0.2">
      <c r="A20" s="132"/>
      <c r="B20" s="346" t="s">
        <v>79</v>
      </c>
      <c r="C20" s="346"/>
    </row>
    <row r="21" spans="1:3" ht="11.25" customHeight="1" x14ac:dyDescent="0.2">
      <c r="A21" s="132"/>
      <c r="B21" s="347" t="s">
        <v>379</v>
      </c>
      <c r="C21" s="347"/>
    </row>
    <row r="22" spans="1:3" x14ac:dyDescent="0.2">
      <c r="A22" s="132"/>
      <c r="B22" s="247">
        <v>2022</v>
      </c>
      <c r="C22" s="247">
        <v>2021</v>
      </c>
    </row>
    <row r="23" spans="1:3" ht="12" thickBot="1" x14ac:dyDescent="0.25">
      <c r="A23" s="163" t="s">
        <v>84</v>
      </c>
      <c r="B23" s="128" t="s">
        <v>14</v>
      </c>
      <c r="C23" s="128">
        <v>248180</v>
      </c>
    </row>
    <row r="24" spans="1:3" ht="12" thickBot="1" x14ac:dyDescent="0.25">
      <c r="A24" s="129" t="s">
        <v>72</v>
      </c>
      <c r="B24" s="130" t="s">
        <v>14</v>
      </c>
      <c r="C24" s="130">
        <v>248180</v>
      </c>
    </row>
    <row r="25" spans="1:3" ht="12.75" thickTop="1" thickBot="1" x14ac:dyDescent="0.25">
      <c r="A25" s="163" t="s">
        <v>296</v>
      </c>
      <c r="B25" s="128" t="s">
        <v>14</v>
      </c>
      <c r="C25" s="128">
        <v>-220111</v>
      </c>
    </row>
    <row r="26" spans="1:3" ht="12" thickBot="1" x14ac:dyDescent="0.25">
      <c r="A26" s="120" t="s">
        <v>240</v>
      </c>
      <c r="B26" s="130" t="s">
        <v>14</v>
      </c>
      <c r="C26" s="130">
        <v>-220111</v>
      </c>
    </row>
    <row r="27" spans="1:3" ht="12.75" thickTop="1" thickBot="1" x14ac:dyDescent="0.25">
      <c r="A27" s="163" t="s">
        <v>18</v>
      </c>
      <c r="B27" s="128">
        <v>-43645</v>
      </c>
      <c r="C27" s="128">
        <v>-30355</v>
      </c>
    </row>
    <row r="28" spans="1:3" ht="12" thickBot="1" x14ac:dyDescent="0.25">
      <c r="A28" s="129" t="s">
        <v>74</v>
      </c>
      <c r="B28" s="130">
        <v>-43645</v>
      </c>
      <c r="C28" s="130">
        <v>-30355</v>
      </c>
    </row>
    <row r="29" spans="1:3" ht="12.75" thickTop="1" thickBot="1" x14ac:dyDescent="0.25">
      <c r="A29" s="163" t="s">
        <v>296</v>
      </c>
      <c r="B29" s="128">
        <v>-35273</v>
      </c>
      <c r="C29" s="128">
        <v>-34829</v>
      </c>
    </row>
    <row r="30" spans="1:3" ht="12" thickBot="1" x14ac:dyDescent="0.25">
      <c r="A30" s="120" t="s">
        <v>75</v>
      </c>
      <c r="B30" s="130">
        <v>-35273</v>
      </c>
      <c r="C30" s="130">
        <v>-34829</v>
      </c>
    </row>
    <row r="31" spans="1:3" ht="12" thickTop="1" x14ac:dyDescent="0.2"/>
    <row r="32" spans="1:3" s="20" customFormat="1" ht="12.75" x14ac:dyDescent="0.2">
      <c r="A32" s="295" t="s">
        <v>352</v>
      </c>
    </row>
    <row r="33" spans="1:7" s="20" customFormat="1" ht="12" x14ac:dyDescent="0.2">
      <c r="A33" s="296" t="s">
        <v>353</v>
      </c>
    </row>
    <row r="34" spans="1:7" s="20" customFormat="1" ht="11.25" customHeight="1" x14ac:dyDescent="0.2">
      <c r="A34" s="297"/>
      <c r="B34" s="344" t="s">
        <v>79</v>
      </c>
      <c r="C34" s="344"/>
    </row>
    <row r="35" spans="1:7" s="20" customFormat="1" ht="11.25" customHeight="1" x14ac:dyDescent="0.2">
      <c r="A35" s="297"/>
      <c r="B35" s="345" t="s">
        <v>379</v>
      </c>
      <c r="C35" s="345"/>
    </row>
    <row r="36" spans="1:7" s="20" customFormat="1" ht="12" thickBot="1" x14ac:dyDescent="0.25">
      <c r="A36" s="297"/>
      <c r="B36" s="48">
        <v>2022</v>
      </c>
      <c r="C36" s="48">
        <v>2021</v>
      </c>
    </row>
    <row r="37" spans="1:7" s="20" customFormat="1" ht="23.25" thickBot="1" x14ac:dyDescent="0.25">
      <c r="A37" s="298" t="s">
        <v>354</v>
      </c>
      <c r="B37" s="299">
        <v>64066</v>
      </c>
      <c r="C37" s="299">
        <v>11368</v>
      </c>
    </row>
    <row r="38" spans="1:7" s="20" customFormat="1" ht="12" thickTop="1" x14ac:dyDescent="0.2"/>
    <row r="39" spans="1:7" s="20" customFormat="1" x14ac:dyDescent="0.2"/>
    <row r="40" spans="1:7" s="20" customFormat="1" ht="12.75" x14ac:dyDescent="0.2">
      <c r="A40" s="295" t="s">
        <v>355</v>
      </c>
    </row>
    <row r="41" spans="1:7" s="20" customFormat="1" ht="27" customHeight="1" x14ac:dyDescent="0.2">
      <c r="A41" s="361" t="s">
        <v>362</v>
      </c>
      <c r="B41" s="361"/>
      <c r="C41" s="361"/>
      <c r="D41" s="361"/>
      <c r="E41" s="361"/>
      <c r="F41" s="361"/>
      <c r="G41" s="361"/>
    </row>
    <row r="42" spans="1:7" s="20" customFormat="1" ht="22.5" x14ac:dyDescent="0.2">
      <c r="A42" s="300" t="s">
        <v>356</v>
      </c>
      <c r="B42" s="301" t="s">
        <v>357</v>
      </c>
      <c r="C42" s="301" t="s">
        <v>358</v>
      </c>
    </row>
    <row r="43" spans="1:7" s="20" customFormat="1" x14ac:dyDescent="0.2">
      <c r="A43" s="21" t="s">
        <v>85</v>
      </c>
      <c r="B43" s="302">
        <v>67.5</v>
      </c>
      <c r="C43" s="315">
        <v>101250</v>
      </c>
    </row>
    <row r="44" spans="1:7" s="20" customFormat="1" ht="12" thickBot="1" x14ac:dyDescent="0.25">
      <c r="A44" s="21" t="s">
        <v>359</v>
      </c>
      <c r="B44" s="303">
        <v>32.5</v>
      </c>
      <c r="C44" s="316">
        <v>48750</v>
      </c>
    </row>
    <row r="45" spans="1:7" s="20" customFormat="1" ht="12" thickBot="1" x14ac:dyDescent="0.25">
      <c r="A45" s="304" t="s">
        <v>360</v>
      </c>
      <c r="B45" s="305">
        <v>100</v>
      </c>
      <c r="C45" s="306">
        <v>150000</v>
      </c>
    </row>
    <row r="46" spans="1:7" s="20" customFormat="1" ht="12" thickTop="1" x14ac:dyDescent="0.2">
      <c r="A46" s="304"/>
      <c r="B46" s="307"/>
      <c r="C46" s="308"/>
    </row>
    <row r="47" spans="1:7" ht="12.75" x14ac:dyDescent="0.2">
      <c r="A47" s="215" t="s">
        <v>304</v>
      </c>
    </row>
    <row r="48" spans="1:7" x14ac:dyDescent="0.2">
      <c r="A48" s="217"/>
    </row>
    <row r="49" spans="1:6" ht="12.75" x14ac:dyDescent="0.2">
      <c r="A49" s="218" t="s">
        <v>86</v>
      </c>
    </row>
    <row r="50" spans="1:6" x14ac:dyDescent="0.2">
      <c r="A50" s="219"/>
    </row>
    <row r="51" spans="1:6" ht="19.5" customHeight="1" x14ac:dyDescent="0.2">
      <c r="A51" s="362"/>
      <c r="B51" s="360" t="s">
        <v>318</v>
      </c>
      <c r="C51" s="360" t="s">
        <v>87</v>
      </c>
      <c r="D51" s="360" t="s">
        <v>88</v>
      </c>
      <c r="E51" s="360" t="s">
        <v>338</v>
      </c>
      <c r="F51" s="360" t="s">
        <v>378</v>
      </c>
    </row>
    <row r="52" spans="1:6" x14ac:dyDescent="0.2">
      <c r="A52" s="362"/>
      <c r="B52" s="360"/>
      <c r="C52" s="360"/>
      <c r="D52" s="360"/>
      <c r="E52" s="360"/>
      <c r="F52" s="360"/>
    </row>
    <row r="53" spans="1:6" x14ac:dyDescent="0.2">
      <c r="A53" s="221" t="s">
        <v>89</v>
      </c>
      <c r="B53" s="284">
        <v>465813</v>
      </c>
      <c r="C53" s="284">
        <v>0</v>
      </c>
      <c r="D53" s="284">
        <v>0</v>
      </c>
      <c r="E53" s="284">
        <v>-102932</v>
      </c>
      <c r="F53" s="284">
        <v>362881</v>
      </c>
    </row>
    <row r="54" spans="1:6" ht="12" thickBot="1" x14ac:dyDescent="0.25">
      <c r="A54" s="222" t="s">
        <v>290</v>
      </c>
      <c r="B54" s="280">
        <v>39203</v>
      </c>
      <c r="C54" s="280">
        <v>-35273</v>
      </c>
      <c r="D54" s="280">
        <v>31079</v>
      </c>
      <c r="E54" s="280">
        <v>-102932</v>
      </c>
      <c r="F54" s="280">
        <v>137941</v>
      </c>
    </row>
    <row r="55" spans="1:6" ht="12" thickBot="1" x14ac:dyDescent="0.25">
      <c r="A55" s="223" t="s">
        <v>295</v>
      </c>
      <c r="B55" s="281">
        <v>505016</v>
      </c>
      <c r="C55" s="282">
        <v>-35273</v>
      </c>
      <c r="D55" s="282">
        <v>31079</v>
      </c>
      <c r="E55" s="282">
        <v>0</v>
      </c>
      <c r="F55" s="283">
        <v>500822</v>
      </c>
    </row>
  </sheetData>
  <mergeCells count="13">
    <mergeCell ref="B5:C5"/>
    <mergeCell ref="B6:C6"/>
    <mergeCell ref="C51:C52"/>
    <mergeCell ref="E51:E52"/>
    <mergeCell ref="A51:A52"/>
    <mergeCell ref="B51:B52"/>
    <mergeCell ref="D51:D52"/>
    <mergeCell ref="F51:F52"/>
    <mergeCell ref="B20:C20"/>
    <mergeCell ref="B21:C21"/>
    <mergeCell ref="B34:C34"/>
    <mergeCell ref="B35:C35"/>
    <mergeCell ref="A41:G41"/>
  </mergeCells>
  <pageMargins left="0.70866141732283472" right="0.70866141732283472" top="0.74803149606299213" bottom="0.74803149606299213" header="0.31496062992125984" footer="0.31496062992125984"/>
  <pageSetup paperSize="9"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showGridLines="0" topLeftCell="A21" zoomScale="90" zoomScaleNormal="90" workbookViewId="0">
      <selection activeCell="F59" sqref="F59"/>
    </sheetView>
  </sheetViews>
  <sheetFormatPr baseColWidth="10" defaultColWidth="11.42578125" defaultRowHeight="11.25" x14ac:dyDescent="0.2"/>
  <cols>
    <col min="1" max="1" width="34.42578125" style="214" customWidth="1"/>
    <col min="2" max="2" width="21.42578125" style="225" bestFit="1" customWidth="1"/>
    <col min="3" max="3" width="14.140625" style="214" bestFit="1" customWidth="1"/>
    <col min="4" max="16384" width="11.42578125" style="214"/>
  </cols>
  <sheetData>
    <row r="1" spans="1:7" ht="15.75" x14ac:dyDescent="0.2">
      <c r="A1" s="116" t="s">
        <v>241</v>
      </c>
    </row>
    <row r="2" spans="1:7" x14ac:dyDescent="0.2">
      <c r="A2" s="226"/>
    </row>
    <row r="3" spans="1:7" ht="15" x14ac:dyDescent="0.2">
      <c r="A3" s="189" t="s">
        <v>305</v>
      </c>
    </row>
    <row r="4" spans="1:7" x14ac:dyDescent="0.2">
      <c r="A4" s="227"/>
    </row>
    <row r="5" spans="1:7" ht="39.75" customHeight="1" x14ac:dyDescent="0.2">
      <c r="A5" s="363" t="s">
        <v>242</v>
      </c>
      <c r="B5" s="363"/>
      <c r="C5" s="363"/>
      <c r="D5" s="363"/>
      <c r="E5" s="363"/>
      <c r="F5" s="363"/>
      <c r="G5" s="363"/>
    </row>
    <row r="6" spans="1:7" x14ac:dyDescent="0.2">
      <c r="A6" s="228"/>
    </row>
    <row r="7" spans="1:7" ht="27.75" customHeight="1" x14ac:dyDescent="0.2">
      <c r="A7" s="363" t="s">
        <v>243</v>
      </c>
      <c r="B7" s="363"/>
      <c r="C7" s="363"/>
      <c r="D7" s="363"/>
      <c r="E7" s="363"/>
      <c r="F7" s="363"/>
      <c r="G7" s="363"/>
    </row>
    <row r="8" spans="1:7" ht="12.75" x14ac:dyDescent="0.2">
      <c r="A8" s="363" t="s">
        <v>244</v>
      </c>
      <c r="B8" s="363"/>
      <c r="C8" s="363"/>
      <c r="D8" s="363"/>
      <c r="E8" s="363"/>
      <c r="F8" s="363"/>
      <c r="G8" s="363"/>
    </row>
    <row r="9" spans="1:7" x14ac:dyDescent="0.2">
      <c r="A9" s="118"/>
    </row>
    <row r="10" spans="1:7" ht="15" x14ac:dyDescent="0.2">
      <c r="A10" s="189" t="s">
        <v>306</v>
      </c>
    </row>
    <row r="11" spans="1:7" ht="39.75" customHeight="1" x14ac:dyDescent="0.2">
      <c r="A11" s="363" t="s">
        <v>245</v>
      </c>
      <c r="B11" s="363"/>
      <c r="C11" s="363"/>
      <c r="D11" s="363"/>
      <c r="E11" s="363"/>
      <c r="F11" s="363"/>
      <c r="G11" s="363"/>
    </row>
    <row r="12" spans="1:7" x14ac:dyDescent="0.2">
      <c r="A12" s="228"/>
    </row>
    <row r="13" spans="1:7" ht="15" x14ac:dyDescent="0.25">
      <c r="A13" s="229" t="s">
        <v>279</v>
      </c>
    </row>
    <row r="14" spans="1:7" x14ac:dyDescent="0.2">
      <c r="A14" s="364" t="s">
        <v>307</v>
      </c>
      <c r="B14" s="364"/>
      <c r="C14" s="346" t="s">
        <v>79</v>
      </c>
      <c r="D14" s="346"/>
    </row>
    <row r="15" spans="1:7" x14ac:dyDescent="0.2">
      <c r="A15" s="198"/>
      <c r="B15" s="220"/>
      <c r="C15" s="137" t="s">
        <v>340</v>
      </c>
      <c r="D15" s="137" t="s">
        <v>115</v>
      </c>
    </row>
    <row r="16" spans="1:7" x14ac:dyDescent="0.2">
      <c r="A16" s="120" t="s">
        <v>150</v>
      </c>
      <c r="B16" s="220"/>
      <c r="C16" s="137" t="s">
        <v>374</v>
      </c>
      <c r="D16" s="137" t="s">
        <v>116</v>
      </c>
    </row>
    <row r="17" spans="1:4" x14ac:dyDescent="0.2">
      <c r="A17" s="120" t="s">
        <v>246</v>
      </c>
      <c r="B17" s="230"/>
      <c r="C17" s="125" t="s">
        <v>315</v>
      </c>
      <c r="D17" s="125" t="s">
        <v>262</v>
      </c>
    </row>
    <row r="18" spans="1:4" ht="12" thickBot="1" x14ac:dyDescent="0.25">
      <c r="A18" s="163" t="s">
        <v>280</v>
      </c>
      <c r="B18" s="224"/>
      <c r="C18" s="128">
        <v>206215</v>
      </c>
      <c r="D18" s="10">
        <v>198770</v>
      </c>
    </row>
    <row r="19" spans="1:4" ht="12" thickBot="1" x14ac:dyDescent="0.25">
      <c r="A19" s="120"/>
      <c r="B19" s="224"/>
      <c r="C19" s="130">
        <v>206215</v>
      </c>
      <c r="D19" s="13">
        <v>198770</v>
      </c>
    </row>
    <row r="20" spans="1:4" ht="12" thickTop="1" x14ac:dyDescent="0.2">
      <c r="A20" s="120" t="s">
        <v>11</v>
      </c>
      <c r="B20" s="230"/>
      <c r="C20" s="125"/>
      <c r="D20" s="125"/>
    </row>
    <row r="21" spans="1:4" x14ac:dyDescent="0.2">
      <c r="A21" s="163" t="s">
        <v>85</v>
      </c>
      <c r="B21" s="224"/>
      <c r="C21" s="127">
        <v>10588</v>
      </c>
      <c r="D21" s="9">
        <v>9304</v>
      </c>
    </row>
    <row r="22" spans="1:4" ht="12" thickBot="1" x14ac:dyDescent="0.25">
      <c r="A22" s="163" t="s">
        <v>280</v>
      </c>
      <c r="B22" s="224"/>
      <c r="C22" s="127">
        <v>15701</v>
      </c>
      <c r="D22" s="9">
        <v>36118</v>
      </c>
    </row>
    <row r="23" spans="1:4" ht="12" thickBot="1" x14ac:dyDescent="0.25">
      <c r="A23" s="163"/>
      <c r="B23" s="231"/>
      <c r="C23" s="139">
        <v>26289</v>
      </c>
      <c r="D23" s="139">
        <v>45422</v>
      </c>
    </row>
    <row r="24" spans="1:4" ht="12" thickTop="1" x14ac:dyDescent="0.2">
      <c r="A24" s="120" t="s">
        <v>81</v>
      </c>
      <c r="B24" s="224"/>
      <c r="C24" s="164"/>
      <c r="D24" s="164"/>
    </row>
    <row r="25" spans="1:4" ht="12" thickBot="1" x14ac:dyDescent="0.25">
      <c r="A25" s="163" t="s">
        <v>280</v>
      </c>
      <c r="B25" s="224"/>
      <c r="C25" s="128">
        <v>3593</v>
      </c>
      <c r="D25" s="10">
        <v>8463</v>
      </c>
    </row>
    <row r="26" spans="1:4" ht="12" thickBot="1" x14ac:dyDescent="0.25">
      <c r="A26" s="120"/>
      <c r="B26" s="230"/>
      <c r="C26" s="130">
        <v>3593</v>
      </c>
      <c r="D26" s="130">
        <v>8463</v>
      </c>
    </row>
    <row r="27" spans="1:4" ht="12" thickTop="1" x14ac:dyDescent="0.2">
      <c r="A27" s="120" t="s">
        <v>161</v>
      </c>
      <c r="B27" s="230"/>
      <c r="C27" s="137"/>
      <c r="D27" s="137"/>
    </row>
    <row r="28" spans="1:4" x14ac:dyDescent="0.2">
      <c r="A28" s="120" t="s">
        <v>11</v>
      </c>
      <c r="B28" s="230"/>
      <c r="C28" s="155"/>
      <c r="D28" s="155"/>
    </row>
    <row r="29" spans="1:4" ht="12" thickBot="1" x14ac:dyDescent="0.25">
      <c r="A29" s="163" t="s">
        <v>280</v>
      </c>
      <c r="B29" s="224"/>
      <c r="C29" s="128">
        <v>1621</v>
      </c>
      <c r="D29" s="10">
        <v>1623</v>
      </c>
    </row>
    <row r="30" spans="1:4" ht="12" thickBot="1" x14ac:dyDescent="0.25">
      <c r="A30" s="120"/>
      <c r="B30" s="230"/>
      <c r="C30" s="130">
        <v>1621</v>
      </c>
      <c r="D30" s="130">
        <v>1623</v>
      </c>
    </row>
    <row r="31" spans="1:4" ht="12" thickTop="1" x14ac:dyDescent="0.2">
      <c r="A31" s="120" t="s">
        <v>247</v>
      </c>
      <c r="B31" s="230"/>
      <c r="C31" s="155"/>
      <c r="D31" s="155"/>
    </row>
    <row r="32" spans="1:4" ht="12" thickBot="1" x14ac:dyDescent="0.25">
      <c r="A32" s="163" t="s">
        <v>280</v>
      </c>
      <c r="B32" s="224"/>
      <c r="C32" s="128">
        <v>1360</v>
      </c>
      <c r="D32" s="10">
        <v>1360</v>
      </c>
    </row>
    <row r="33" spans="1:4" ht="12" thickBot="1" x14ac:dyDescent="0.25">
      <c r="A33" s="120"/>
      <c r="B33" s="230"/>
      <c r="C33" s="130">
        <v>1360</v>
      </c>
      <c r="D33" s="130">
        <v>1360</v>
      </c>
    </row>
    <row r="34" spans="1:4" ht="12" thickTop="1" x14ac:dyDescent="0.2">
      <c r="A34" s="120" t="s">
        <v>174</v>
      </c>
      <c r="B34" s="230"/>
      <c r="C34" s="155"/>
      <c r="D34" s="155"/>
    </row>
    <row r="35" spans="1:4" x14ac:dyDescent="0.2">
      <c r="A35" s="120" t="s">
        <v>82</v>
      </c>
      <c r="B35" s="232"/>
      <c r="C35" s="233"/>
      <c r="D35" s="233"/>
    </row>
    <row r="36" spans="1:4" x14ac:dyDescent="0.2">
      <c r="A36" s="163" t="s">
        <v>248</v>
      </c>
      <c r="B36" s="224"/>
      <c r="C36" s="285">
        <v>49197</v>
      </c>
      <c r="D36" s="286">
        <v>43866</v>
      </c>
    </row>
    <row r="37" spans="1:4" ht="13.5" customHeight="1" thickBot="1" x14ac:dyDescent="0.25">
      <c r="A37" s="163" t="s">
        <v>280</v>
      </c>
      <c r="B37" s="224"/>
      <c r="C37" s="287">
        <v>2196</v>
      </c>
      <c r="D37" s="288">
        <v>750</v>
      </c>
    </row>
    <row r="38" spans="1:4" ht="13.5" customHeight="1" thickBot="1" x14ac:dyDescent="0.25">
      <c r="A38" s="198"/>
      <c r="B38" s="231"/>
      <c r="C38" s="289">
        <v>51393</v>
      </c>
      <c r="D38" s="289">
        <v>44616</v>
      </c>
    </row>
    <row r="39" spans="1:4" ht="12" thickTop="1" x14ac:dyDescent="0.2">
      <c r="A39" s="120" t="s">
        <v>249</v>
      </c>
      <c r="B39" s="235"/>
      <c r="C39" s="230"/>
      <c r="D39" s="230"/>
    </row>
    <row r="40" spans="1:4" x14ac:dyDescent="0.2">
      <c r="A40" s="163" t="s">
        <v>85</v>
      </c>
      <c r="B40" s="224"/>
      <c r="C40" s="234">
        <v>25362</v>
      </c>
      <c r="D40" s="266">
        <v>25811</v>
      </c>
    </row>
    <row r="41" spans="1:4" ht="12" thickBot="1" x14ac:dyDescent="0.25">
      <c r="A41" s="163" t="s">
        <v>280</v>
      </c>
      <c r="B41" s="224"/>
      <c r="C41" s="234">
        <v>23200</v>
      </c>
      <c r="D41" s="266">
        <v>30198</v>
      </c>
    </row>
    <row r="42" spans="1:4" ht="12" thickBot="1" x14ac:dyDescent="0.25">
      <c r="A42" s="163"/>
      <c r="B42" s="232"/>
      <c r="C42" s="236">
        <v>48562</v>
      </c>
      <c r="D42" s="236">
        <v>56009</v>
      </c>
    </row>
    <row r="43" spans="1:4" ht="12" thickTop="1" x14ac:dyDescent="0.2">
      <c r="A43" s="120" t="s">
        <v>181</v>
      </c>
      <c r="B43" s="232"/>
      <c r="C43" s="230"/>
      <c r="D43" s="230"/>
    </row>
    <row r="44" spans="1:4" x14ac:dyDescent="0.2">
      <c r="A44" s="120" t="s">
        <v>29</v>
      </c>
      <c r="B44" s="232"/>
      <c r="C44" s="237"/>
      <c r="D44" s="237"/>
    </row>
    <row r="45" spans="1:4" ht="12" thickBot="1" x14ac:dyDescent="0.25">
      <c r="A45" s="163" t="s">
        <v>85</v>
      </c>
      <c r="B45" s="224"/>
      <c r="C45" s="238">
        <v>50</v>
      </c>
      <c r="D45" s="267">
        <v>17</v>
      </c>
    </row>
    <row r="46" spans="1:4" ht="12" thickBot="1" x14ac:dyDescent="0.25">
      <c r="A46" s="163"/>
      <c r="B46" s="232"/>
      <c r="C46" s="239">
        <v>50</v>
      </c>
      <c r="D46" s="239">
        <v>17</v>
      </c>
    </row>
    <row r="47" spans="1:4" ht="12" thickTop="1" x14ac:dyDescent="0.2"/>
    <row r="48" spans="1:4" ht="15" x14ac:dyDescent="0.2">
      <c r="A48" s="189" t="s">
        <v>308</v>
      </c>
    </row>
    <row r="49" spans="1:4" x14ac:dyDescent="0.2">
      <c r="A49" s="240" t="s">
        <v>309</v>
      </c>
      <c r="B49" s="240"/>
      <c r="C49" s="346" t="s">
        <v>79</v>
      </c>
      <c r="D49" s="346"/>
    </row>
    <row r="50" spans="1:4" ht="11.25" customHeight="1" x14ac:dyDescent="0.2">
      <c r="A50" s="118"/>
      <c r="B50" s="241"/>
      <c r="C50" s="347" t="s">
        <v>379</v>
      </c>
      <c r="D50" s="347"/>
    </row>
    <row r="51" spans="1:4" x14ac:dyDescent="0.2">
      <c r="A51" s="120"/>
      <c r="B51" s="242"/>
      <c r="C51" s="125">
        <v>2022</v>
      </c>
      <c r="D51" s="125">
        <v>2021</v>
      </c>
    </row>
    <row r="52" spans="1:4" ht="11.25" customHeight="1" x14ac:dyDescent="0.2">
      <c r="A52" s="163"/>
      <c r="B52" s="224"/>
      <c r="C52" s="346" t="s">
        <v>250</v>
      </c>
      <c r="D52" s="346"/>
    </row>
    <row r="53" spans="1:4" ht="11.25" customHeight="1" x14ac:dyDescent="0.2">
      <c r="A53" s="120"/>
      <c r="B53" s="330" t="s">
        <v>337</v>
      </c>
      <c r="C53" s="346" t="s">
        <v>251</v>
      </c>
      <c r="D53" s="346"/>
    </row>
    <row r="54" spans="1:4" x14ac:dyDescent="0.2">
      <c r="A54" s="163" t="s">
        <v>85</v>
      </c>
      <c r="B54" s="331" t="s">
        <v>18</v>
      </c>
      <c r="C54" s="164">
        <v>160</v>
      </c>
      <c r="D54" s="164">
        <v>0</v>
      </c>
    </row>
    <row r="55" spans="1:4" x14ac:dyDescent="0.2">
      <c r="A55" s="163" t="s">
        <v>252</v>
      </c>
      <c r="B55" s="331" t="s">
        <v>253</v>
      </c>
      <c r="C55" s="164">
        <v>747</v>
      </c>
      <c r="D55" s="164">
        <v>283</v>
      </c>
    </row>
    <row r="56" spans="1:4" ht="12" thickBot="1" x14ac:dyDescent="0.25">
      <c r="A56" s="159" t="s">
        <v>280</v>
      </c>
      <c r="B56" s="331" t="s">
        <v>283</v>
      </c>
      <c r="C56" s="246">
        <v>3693</v>
      </c>
      <c r="D56" s="246">
        <v>5780</v>
      </c>
    </row>
    <row r="57" spans="1:4" ht="12" thickBot="1" x14ac:dyDescent="0.25">
      <c r="A57" s="244"/>
      <c r="B57" s="292"/>
      <c r="C57" s="139">
        <v>4600</v>
      </c>
      <c r="D57" s="139">
        <v>6063</v>
      </c>
    </row>
    <row r="58" spans="1:4" ht="12" thickTop="1" x14ac:dyDescent="0.2">
      <c r="A58" s="140"/>
      <c r="B58" s="235"/>
      <c r="C58" s="140"/>
      <c r="D58" s="140"/>
    </row>
    <row r="59" spans="1:4" ht="11.25" customHeight="1" x14ac:dyDescent="0.2">
      <c r="A59" s="163"/>
      <c r="B59" s="224"/>
      <c r="C59" s="346" t="s">
        <v>254</v>
      </c>
      <c r="D59" s="346"/>
    </row>
    <row r="60" spans="1:4" x14ac:dyDescent="0.2">
      <c r="A60" s="163" t="s">
        <v>252</v>
      </c>
      <c r="B60" s="331" t="s">
        <v>281</v>
      </c>
      <c r="C60" s="127">
        <v>-7468</v>
      </c>
      <c r="D60" s="127">
        <v>-6196</v>
      </c>
    </row>
    <row r="61" spans="1:4" x14ac:dyDescent="0.2">
      <c r="A61" s="163" t="s">
        <v>85</v>
      </c>
      <c r="B61" s="331" t="s">
        <v>282</v>
      </c>
      <c r="C61" s="127">
        <v>-8377</v>
      </c>
      <c r="D61" s="127">
        <v>-7477</v>
      </c>
    </row>
    <row r="62" spans="1:4" x14ac:dyDescent="0.2">
      <c r="A62" s="163" t="s">
        <v>280</v>
      </c>
      <c r="B62" s="331" t="s">
        <v>284</v>
      </c>
      <c r="C62" s="246">
        <v>-768</v>
      </c>
      <c r="D62" s="164">
        <v>-916</v>
      </c>
    </row>
    <row r="63" spans="1:4" x14ac:dyDescent="0.2">
      <c r="A63" s="163" t="s">
        <v>280</v>
      </c>
      <c r="B63" s="331" t="s">
        <v>285</v>
      </c>
      <c r="C63" s="246">
        <v>-844</v>
      </c>
      <c r="D63" s="164">
        <v>-688</v>
      </c>
    </row>
    <row r="64" spans="1:4" x14ac:dyDescent="0.2">
      <c r="A64" s="163" t="s">
        <v>280</v>
      </c>
      <c r="B64" s="331" t="s">
        <v>286</v>
      </c>
      <c r="C64" s="164">
        <v>-42</v>
      </c>
      <c r="D64" s="164">
        <v>-85</v>
      </c>
    </row>
    <row r="65" spans="1:5" ht="12" thickBot="1" x14ac:dyDescent="0.25">
      <c r="A65" s="163" t="s">
        <v>280</v>
      </c>
      <c r="B65" s="331" t="s">
        <v>255</v>
      </c>
      <c r="C65" s="127">
        <v>-8887</v>
      </c>
      <c r="D65" s="127">
        <v>-6854</v>
      </c>
      <c r="E65" s="216"/>
    </row>
    <row r="66" spans="1:5" ht="12" thickBot="1" x14ac:dyDescent="0.25">
      <c r="A66" s="163"/>
      <c r="B66" s="243"/>
      <c r="C66" s="139">
        <v>-26386</v>
      </c>
      <c r="D66" s="139">
        <v>-22216</v>
      </c>
    </row>
    <row r="67" spans="1:5" ht="12" thickTop="1" x14ac:dyDescent="0.2"/>
    <row r="68" spans="1:5" x14ac:dyDescent="0.2">
      <c r="A68" s="245"/>
    </row>
  </sheetData>
  <mergeCells count="11">
    <mergeCell ref="C52:D52"/>
    <mergeCell ref="C53:D53"/>
    <mergeCell ref="C59:D59"/>
    <mergeCell ref="C50:D50"/>
    <mergeCell ref="A5:G5"/>
    <mergeCell ref="A7:G7"/>
    <mergeCell ref="A8:G8"/>
    <mergeCell ref="A11:G11"/>
    <mergeCell ref="C49:D49"/>
    <mergeCell ref="A14:B14"/>
    <mergeCell ref="C14:D14"/>
  </mergeCells>
  <pageMargins left="0.70866141732283472" right="0.70866141732283472" top="0.74803149606299213" bottom="0.74803149606299213" header="0.31496062992125984" footer="0.31496062992125984"/>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
  <sheetViews>
    <sheetView showGridLines="0" zoomScale="90" zoomScaleNormal="90" workbookViewId="0">
      <selection activeCell="A9" sqref="A9"/>
    </sheetView>
  </sheetViews>
  <sheetFormatPr baseColWidth="10" defaultColWidth="11.42578125" defaultRowHeight="11.25" x14ac:dyDescent="0.2"/>
  <cols>
    <col min="1" max="1" width="95.42578125" style="20" customWidth="1"/>
    <col min="2" max="2" width="14.28515625" style="20" bestFit="1" customWidth="1"/>
    <col min="3" max="16384" width="11.42578125" style="20"/>
  </cols>
  <sheetData>
    <row r="1" spans="1:5" ht="15.75" x14ac:dyDescent="0.2">
      <c r="A1" s="60" t="s">
        <v>256</v>
      </c>
    </row>
    <row r="2" spans="1:5" x14ac:dyDescent="0.2">
      <c r="A2" s="63"/>
    </row>
    <row r="3" spans="1:5" ht="38.25" customHeight="1" x14ac:dyDescent="0.2">
      <c r="A3" s="312" t="s">
        <v>257</v>
      </c>
      <c r="B3" s="312"/>
      <c r="C3" s="312"/>
      <c r="D3" s="312"/>
      <c r="E3" s="312"/>
    </row>
    <row r="4" spans="1:5" x14ac:dyDescent="0.2">
      <c r="A4" s="23"/>
    </row>
    <row r="5" spans="1:5" ht="12.75" x14ac:dyDescent="0.2">
      <c r="A5" s="311" t="s">
        <v>364</v>
      </c>
    </row>
    <row r="6" spans="1:5" ht="25.5" x14ac:dyDescent="0.2">
      <c r="A6" s="82" t="s">
        <v>365</v>
      </c>
    </row>
    <row r="7" spans="1:5" ht="12.75" x14ac:dyDescent="0.2">
      <c r="A7" s="82" t="s">
        <v>366</v>
      </c>
    </row>
    <row r="8" spans="1:5" ht="53.25" customHeight="1" x14ac:dyDescent="0.2">
      <c r="A8" s="85" t="s">
        <v>367</v>
      </c>
    </row>
    <row r="9" spans="1:5" ht="24.75" customHeight="1" x14ac:dyDescent="0.2">
      <c r="A9" s="85" t="s">
        <v>368</v>
      </c>
    </row>
  </sheetData>
  <pageMargins left="0.70866141732283472" right="0.70866141732283472" top="0.74803149606299213" bottom="0.74803149606299213" header="0.31496062992125984" footer="0.31496062992125984"/>
  <pageSetup paperSize="9" scale="9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showGridLines="0" zoomScale="90" zoomScaleNormal="90" workbookViewId="0"/>
  </sheetViews>
  <sheetFormatPr baseColWidth="10" defaultColWidth="11.42578125" defaultRowHeight="11.25" x14ac:dyDescent="0.2"/>
  <cols>
    <col min="1" max="16384" width="11.42578125" style="20"/>
  </cols>
  <sheetData>
    <row r="1" spans="1:10" ht="15.75" x14ac:dyDescent="0.2">
      <c r="A1" s="60" t="s">
        <v>258</v>
      </c>
    </row>
    <row r="2" spans="1:10" x14ac:dyDescent="0.2">
      <c r="A2" s="23"/>
    </row>
    <row r="3" spans="1:10" ht="63.75" customHeight="1" x14ac:dyDescent="0.2">
      <c r="A3" s="365" t="s">
        <v>259</v>
      </c>
      <c r="B3" s="365"/>
      <c r="C3" s="365"/>
      <c r="D3" s="365"/>
      <c r="E3" s="365"/>
      <c r="F3" s="365"/>
      <c r="G3" s="365"/>
      <c r="H3" s="365"/>
      <c r="I3" s="365"/>
      <c r="J3" s="365"/>
    </row>
    <row r="4" spans="1:10" x14ac:dyDescent="0.2">
      <c r="A4" s="23"/>
    </row>
    <row r="5" spans="1:10" ht="11.25" customHeight="1" x14ac:dyDescent="0.2"/>
    <row r="11" spans="1:10" ht="11.25" customHeight="1" x14ac:dyDescent="0.2"/>
    <row r="12" spans="1:10" ht="11.25" customHeight="1" x14ac:dyDescent="0.2"/>
  </sheetData>
  <mergeCells count="1">
    <mergeCell ref="A3:J3"/>
  </mergeCells>
  <pageMargins left="0.70866141732283472" right="0.70866141732283472" top="0.74803149606299213" bottom="0.74803149606299213" header="0.31496062992125984" footer="0.31496062992125984"/>
  <pageSetup paperSize="9"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7"/>
  <sheetViews>
    <sheetView showGridLines="0" zoomScale="90" zoomScaleNormal="90" workbookViewId="0">
      <selection activeCell="B18" sqref="B18"/>
    </sheetView>
  </sheetViews>
  <sheetFormatPr baseColWidth="10" defaultColWidth="11.42578125" defaultRowHeight="11.25" x14ac:dyDescent="0.2"/>
  <cols>
    <col min="1" max="1" width="100.140625" style="20" customWidth="1"/>
    <col min="2" max="16384" width="11.42578125" style="20"/>
  </cols>
  <sheetData>
    <row r="1" spans="1:1" ht="15.75" x14ac:dyDescent="0.2">
      <c r="A1" s="60" t="s">
        <v>260</v>
      </c>
    </row>
    <row r="2" spans="1:1" ht="15" x14ac:dyDescent="0.2">
      <c r="A2" s="24"/>
    </row>
    <row r="3" spans="1:1" ht="53.25" customHeight="1" x14ac:dyDescent="0.2">
      <c r="A3" s="82" t="s">
        <v>369</v>
      </c>
    </row>
    <row r="4" spans="1:1" x14ac:dyDescent="0.2">
      <c r="A4" s="21"/>
    </row>
    <row r="5" spans="1:1" ht="25.5" x14ac:dyDescent="0.2">
      <c r="A5" s="85" t="s">
        <v>370</v>
      </c>
    </row>
    <row r="6" spans="1:1" ht="12" x14ac:dyDescent="0.2">
      <c r="A6" s="62"/>
    </row>
    <row r="7" spans="1:1" ht="12" x14ac:dyDescent="0.2">
      <c r="A7" s="62"/>
    </row>
  </sheetData>
  <pageMargins left="0.70866141732283472" right="0.70866141732283472" top="0.74803149606299213" bottom="0.74803149606299213" header="0.31496062992125984" footer="0.31496062992125984"/>
  <pageSetup paperSize="9" scale="87"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b2qOkuIWQA+YaZPgZpgjf7v/QkQbiVTtH4czNKLo5Ho=</DigestValue>
    </Reference>
    <Reference Type="http://www.w3.org/2000/09/xmldsig#Object" URI="#idOfficeObject">
      <DigestMethod Algorithm="http://www.w3.org/2001/04/xmlenc#sha256"/>
      <DigestValue>vKPdhKCbdCUFH7PyRSKA8HdJ0iVG+3GCpFAj/JO+DFU=</DigestValue>
    </Reference>
    <Reference Type="http://uri.etsi.org/01903#SignedProperties" URI="#idSignedProperties">
      <Transforms>
        <Transform Algorithm="http://www.w3.org/TR/2001/REC-xml-c14n-20010315"/>
      </Transforms>
      <DigestMethod Algorithm="http://www.w3.org/2001/04/xmlenc#sha256"/>
      <DigestValue>N4JQox9s5Q/iDJpbZszqWAREVyYBsXKYVFQycQvthko=</DigestValue>
    </Reference>
  </SignedInfo>
  <SignatureValue>NZu/7wyAT0ObnO+E0A///4aXNwT9T8UcXAatCCtB94ODK+9c7T+88UfioM2mdjz+vybvBOQ+vA3W
tlUJA8CDWzE58j+FAcXsP+9qIFAQCTaxMKfPHV46ESPr8FzsayHQOtLo/gTDIOSR0FOzb3bzTshk
ZtghWRLKihDqsxIOgZ7gsMfr8r+MguytiZQdVv9R4beHLswXzdra2LJtfChLD0K/ARz/mU6Xfe+v
oN9RU5iSY/iYUl1XJBGYGQ9YF3OZ8Wx2HwblcJ8k4BXaq7Pjv1+6CnUi4nYlSco7YOrmYGsbrC+3
vMgkvZBttWzsFB/Q0oL4hS239kHEpDOZVB4EXA==</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6sdkOGZybyBm9ezvWAG2D2DHf4mm+HpJxgdecQ4j/zI=</DigestValue>
      </Reference>
      <Reference URI="/xl/printerSettings/printerSettings1.bin?ContentType=application/vnd.openxmlformats-officedocument.spreadsheetml.printerSettings">
        <DigestMethod Algorithm="http://www.w3.org/2001/04/xmlenc#sha256"/>
        <DigestValue>W853oZa5mQ+nUYbSRuFuQADuDl3cslCFRptznZGsY+w=</DigestValue>
      </Reference>
      <Reference URI="/xl/printerSettings/printerSettings10.bin?ContentType=application/vnd.openxmlformats-officedocument.spreadsheetml.printerSettings">
        <DigestMethod Algorithm="http://www.w3.org/2001/04/xmlenc#sha256"/>
        <DigestValue>W853oZa5mQ+nUYbSRuFuQADuDl3cslCFRptznZGsY+w=</DigestValue>
      </Reference>
      <Reference URI="/xl/printerSettings/printerSettings11.bin?ContentType=application/vnd.openxmlformats-officedocument.spreadsheetml.printerSettings">
        <DigestMethod Algorithm="http://www.w3.org/2001/04/xmlenc#sha256"/>
        <DigestValue>W853oZa5mQ+nUYbSRuFuQADuDl3cslCFRptznZGsY+w=</DigestValue>
      </Reference>
      <Reference URI="/xl/printerSettings/printerSettings2.bin?ContentType=application/vnd.openxmlformats-officedocument.spreadsheetml.printerSettings">
        <DigestMethod Algorithm="http://www.w3.org/2001/04/xmlenc#sha256"/>
        <DigestValue>xNd/VFOZlDSM07HPPrBvfJ5KDOSWSly6RRidk/Lg0Ps=</DigestValue>
      </Reference>
      <Reference URI="/xl/printerSettings/printerSettings3.bin?ContentType=application/vnd.openxmlformats-officedocument.spreadsheetml.printerSettings">
        <DigestMethod Algorithm="http://www.w3.org/2001/04/xmlenc#sha256"/>
        <DigestValue>xNd/VFOZlDSM07HPPrBvfJ5KDOSWSly6RRidk/Lg0Ps=</DigestValue>
      </Reference>
      <Reference URI="/xl/printerSettings/printerSettings4.bin?ContentType=application/vnd.openxmlformats-officedocument.spreadsheetml.printerSettings">
        <DigestMethod Algorithm="http://www.w3.org/2001/04/xmlenc#sha256"/>
        <DigestValue>W853oZa5mQ+nUYbSRuFuQADuDl3cslCFRptznZGsY+w=</DigestValue>
      </Reference>
      <Reference URI="/xl/printerSettings/printerSettings5.bin?ContentType=application/vnd.openxmlformats-officedocument.spreadsheetml.printerSettings">
        <DigestMethod Algorithm="http://www.w3.org/2001/04/xmlenc#sha256"/>
        <DigestValue>W853oZa5mQ+nUYbSRuFuQADuDl3cslCFRptznZGsY+w=</DigestValue>
      </Reference>
      <Reference URI="/xl/printerSettings/printerSettings6.bin?ContentType=application/vnd.openxmlformats-officedocument.spreadsheetml.printerSettings">
        <DigestMethod Algorithm="http://www.w3.org/2001/04/xmlenc#sha256"/>
        <DigestValue>Wene+6SAmWkFCN0Ri/4dYhulG763N2NJsGAiifW1sI0=</DigestValue>
      </Reference>
      <Reference URI="/xl/printerSettings/printerSettings7.bin?ContentType=application/vnd.openxmlformats-officedocument.spreadsheetml.printerSettings">
        <DigestMethod Algorithm="http://www.w3.org/2001/04/xmlenc#sha256"/>
        <DigestValue>W853oZa5mQ+nUYbSRuFuQADuDl3cslCFRptznZGsY+w=</DigestValue>
      </Reference>
      <Reference URI="/xl/printerSettings/printerSettings8.bin?ContentType=application/vnd.openxmlformats-officedocument.spreadsheetml.printerSettings">
        <DigestMethod Algorithm="http://www.w3.org/2001/04/xmlenc#sha256"/>
        <DigestValue>W853oZa5mQ+nUYbSRuFuQADuDl3cslCFRptznZGsY+w=</DigestValue>
      </Reference>
      <Reference URI="/xl/printerSettings/printerSettings9.bin?ContentType=application/vnd.openxmlformats-officedocument.spreadsheetml.printerSettings">
        <DigestMethod Algorithm="http://www.w3.org/2001/04/xmlenc#sha256"/>
        <DigestValue>W853oZa5mQ+nUYbSRuFuQADuDl3cslCFRptznZGsY+w=</DigestValue>
      </Reference>
      <Reference URI="/xl/sharedStrings.xml?ContentType=application/vnd.openxmlformats-officedocument.spreadsheetml.sharedStrings+xml">
        <DigestMethod Algorithm="http://www.w3.org/2001/04/xmlenc#sha256"/>
        <DigestValue>29wb4KDA6IuREua6i4P12RYADxfdUT2sBbeB/9pX7TA=</DigestValue>
      </Reference>
      <Reference URI="/xl/styles.xml?ContentType=application/vnd.openxmlformats-officedocument.spreadsheetml.styles+xml">
        <DigestMethod Algorithm="http://www.w3.org/2001/04/xmlenc#sha256"/>
        <DigestValue>++n0xIHWuNmSMHFixW/UGWjstengvvnEK4D+2ZB7h5g=</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j9PkrpUHM6giqfZS8FTLl70umQto/PVyNzsbABhGgMs=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qHJkMZ9aVeukvlK/DsfVqJZs280gVKjDY3nyN+nr4TM=</DigestValue>
      </Reference>
      <Reference URI="/xl/worksheets/sheet10.xml?ContentType=application/vnd.openxmlformats-officedocument.spreadsheetml.worksheet+xml">
        <DigestMethod Algorithm="http://www.w3.org/2001/04/xmlenc#sha256"/>
        <DigestValue>Y471pclUpKSiBbxom8i9UUZ8hQYg/HyYkgnkjgV5eO4=</DigestValue>
      </Reference>
      <Reference URI="/xl/worksheets/sheet11.xml?ContentType=application/vnd.openxmlformats-officedocument.spreadsheetml.worksheet+xml">
        <DigestMethod Algorithm="http://www.w3.org/2001/04/xmlenc#sha256"/>
        <DigestValue>zaYBoZe7tScuTkkRYkia3LKl7WJWi8OyE+7aJmdogZg=</DigestValue>
      </Reference>
      <Reference URI="/xl/worksheets/sheet2.xml?ContentType=application/vnd.openxmlformats-officedocument.spreadsheetml.worksheet+xml">
        <DigestMethod Algorithm="http://www.w3.org/2001/04/xmlenc#sha256"/>
        <DigestValue>AakbcftCysJAzKMHrcqvMV1YdEf5wSVkxHXCSzDQrlc=</DigestValue>
      </Reference>
      <Reference URI="/xl/worksheets/sheet3.xml?ContentType=application/vnd.openxmlformats-officedocument.spreadsheetml.worksheet+xml">
        <DigestMethod Algorithm="http://www.w3.org/2001/04/xmlenc#sha256"/>
        <DigestValue>ztKofT+cXyz1Ws7w5LI1wJ8q/yITRXDh6UmnCIn19mw=</DigestValue>
      </Reference>
      <Reference URI="/xl/worksheets/sheet4.xml?ContentType=application/vnd.openxmlformats-officedocument.spreadsheetml.worksheet+xml">
        <DigestMethod Algorithm="http://www.w3.org/2001/04/xmlenc#sha256"/>
        <DigestValue>6O3HkuFPn/01RUzbLl6O956/yhHdu/xVlMg3UHqDOtU=</DigestValue>
      </Reference>
      <Reference URI="/xl/worksheets/sheet5.xml?ContentType=application/vnd.openxmlformats-officedocument.spreadsheetml.worksheet+xml">
        <DigestMethod Algorithm="http://www.w3.org/2001/04/xmlenc#sha256"/>
        <DigestValue>tmnUq/KnKBtNtMqYohodnw+WiHBbdIQ6SYiYJPO1zZU=</DigestValue>
      </Reference>
      <Reference URI="/xl/worksheets/sheet6.xml?ContentType=application/vnd.openxmlformats-officedocument.spreadsheetml.worksheet+xml">
        <DigestMethod Algorithm="http://www.w3.org/2001/04/xmlenc#sha256"/>
        <DigestValue>Hb9XfZOnPw3gqLiHNn+X3BiOruKFEO7sPEcklFPEmjA=</DigestValue>
      </Reference>
      <Reference URI="/xl/worksheets/sheet7.xml?ContentType=application/vnd.openxmlformats-officedocument.spreadsheetml.worksheet+xml">
        <DigestMethod Algorithm="http://www.w3.org/2001/04/xmlenc#sha256"/>
        <DigestValue>4ygnhjlBgN+LskFDOkONGm9CjRdcKYoNh/NDMhyZMsA=</DigestValue>
      </Reference>
      <Reference URI="/xl/worksheets/sheet8.xml?ContentType=application/vnd.openxmlformats-officedocument.spreadsheetml.worksheet+xml">
        <DigestMethod Algorithm="http://www.w3.org/2001/04/xmlenc#sha256"/>
        <DigestValue>Wq6U8ogcF07oFo0VLsFl9GoBDksmclQTVQIUnbDLvak=</DigestValue>
      </Reference>
      <Reference URI="/xl/worksheets/sheet9.xml?ContentType=application/vnd.openxmlformats-officedocument.spreadsheetml.worksheet+xml">
        <DigestMethod Algorithm="http://www.w3.org/2001/04/xmlenc#sha256"/>
        <DigestValue>T4iSjyc7xmSIxUsZIj/FtZh+t7rwb8ZiW+3CdmGDaG4=</DigestValue>
      </Reference>
    </Manifest>
    <SignatureProperties>
      <SignatureProperty Id="idSignatureTime" Target="#idPackageSignature">
        <mdssi:SignatureTime xmlns:mdssi="http://schemas.openxmlformats.org/package/2006/digital-signature">
          <mdssi:Format>YYYY-MM-DDThh:mm:ssTZD</mdssi:Format>
          <mdssi:Value>2022-11-11T14:21:52Z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2022-11-11T14:21:52Z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29OZ5sr0NLEYUQGRfhuvMsXvVyFlvL6SRsTP58MaAZY=</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PsJhdYDOrYkP4IX7RxgGRe5BLtWHM1ue8IfRy0B5JRc=</DigestValue>
    </Reference>
  </SignedInfo>
  <SignatureValue>TsYKU3KmmUUCpZnIXy8fHfBCpsv0U94aTckt/J4FiU+C/XGpvT/ciNnw6AYSg10LFKMnqYLJkpor
SnMgbUUj/gQz64J59Lgy0VGeVNCmqQI75Iwtal5kLI1ncqqvUu0E9s4294XIH+QC1SefunfyDm6H
hkevHml8/ZlHaWTFjl1D46DpeA19EdinK2ELZldxByZUF8mPtI8/oUlM9159aiTorL6rQYyA/3PZ
CW6oVZtj4LG6MqZVjNhRq9DjgMLc2AQxBR03EBWMi2ifADCQyKcknACvZEZxt9G5n9b1dRTUM+0y
GV2Bzq2DLZRVc/xo1GjnSRcDFLlhQKixx+Qy2A==</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6sdkOGZybyBm9ezvWAG2D2DHf4mm+HpJxgdecQ4j/zI=</DigestValue>
      </Reference>
      <Reference URI="/xl/printerSettings/printerSettings1.bin?ContentType=application/vnd.openxmlformats-officedocument.spreadsheetml.printerSettings">
        <DigestMethod Algorithm="http://www.w3.org/2001/04/xmlenc#sha256"/>
        <DigestValue>W853oZa5mQ+nUYbSRuFuQADuDl3cslCFRptznZGsY+w=</DigestValue>
      </Reference>
      <Reference URI="/xl/printerSettings/printerSettings10.bin?ContentType=application/vnd.openxmlformats-officedocument.spreadsheetml.printerSettings">
        <DigestMethod Algorithm="http://www.w3.org/2001/04/xmlenc#sha256"/>
        <DigestValue>W853oZa5mQ+nUYbSRuFuQADuDl3cslCFRptznZGsY+w=</DigestValue>
      </Reference>
      <Reference URI="/xl/printerSettings/printerSettings11.bin?ContentType=application/vnd.openxmlformats-officedocument.spreadsheetml.printerSettings">
        <DigestMethod Algorithm="http://www.w3.org/2001/04/xmlenc#sha256"/>
        <DigestValue>W853oZa5mQ+nUYbSRuFuQADuDl3cslCFRptznZGsY+w=</DigestValue>
      </Reference>
      <Reference URI="/xl/printerSettings/printerSettings2.bin?ContentType=application/vnd.openxmlformats-officedocument.spreadsheetml.printerSettings">
        <DigestMethod Algorithm="http://www.w3.org/2001/04/xmlenc#sha256"/>
        <DigestValue>xNd/VFOZlDSM07HPPrBvfJ5KDOSWSly6RRidk/Lg0Ps=</DigestValue>
      </Reference>
      <Reference URI="/xl/printerSettings/printerSettings3.bin?ContentType=application/vnd.openxmlformats-officedocument.spreadsheetml.printerSettings">
        <DigestMethod Algorithm="http://www.w3.org/2001/04/xmlenc#sha256"/>
        <DigestValue>xNd/VFOZlDSM07HPPrBvfJ5KDOSWSly6RRidk/Lg0Ps=</DigestValue>
      </Reference>
      <Reference URI="/xl/printerSettings/printerSettings4.bin?ContentType=application/vnd.openxmlformats-officedocument.spreadsheetml.printerSettings">
        <DigestMethod Algorithm="http://www.w3.org/2001/04/xmlenc#sha256"/>
        <DigestValue>W853oZa5mQ+nUYbSRuFuQADuDl3cslCFRptznZGsY+w=</DigestValue>
      </Reference>
      <Reference URI="/xl/printerSettings/printerSettings5.bin?ContentType=application/vnd.openxmlformats-officedocument.spreadsheetml.printerSettings">
        <DigestMethod Algorithm="http://www.w3.org/2001/04/xmlenc#sha256"/>
        <DigestValue>W853oZa5mQ+nUYbSRuFuQADuDl3cslCFRptznZGsY+w=</DigestValue>
      </Reference>
      <Reference URI="/xl/printerSettings/printerSettings6.bin?ContentType=application/vnd.openxmlformats-officedocument.spreadsheetml.printerSettings">
        <DigestMethod Algorithm="http://www.w3.org/2001/04/xmlenc#sha256"/>
        <DigestValue>Wene+6SAmWkFCN0Ri/4dYhulG763N2NJsGAiifW1sI0=</DigestValue>
      </Reference>
      <Reference URI="/xl/printerSettings/printerSettings7.bin?ContentType=application/vnd.openxmlformats-officedocument.spreadsheetml.printerSettings">
        <DigestMethod Algorithm="http://www.w3.org/2001/04/xmlenc#sha256"/>
        <DigestValue>W853oZa5mQ+nUYbSRuFuQADuDl3cslCFRptznZGsY+w=</DigestValue>
      </Reference>
      <Reference URI="/xl/printerSettings/printerSettings8.bin?ContentType=application/vnd.openxmlformats-officedocument.spreadsheetml.printerSettings">
        <DigestMethod Algorithm="http://www.w3.org/2001/04/xmlenc#sha256"/>
        <DigestValue>W853oZa5mQ+nUYbSRuFuQADuDl3cslCFRptznZGsY+w=</DigestValue>
      </Reference>
      <Reference URI="/xl/printerSettings/printerSettings9.bin?ContentType=application/vnd.openxmlformats-officedocument.spreadsheetml.printerSettings">
        <DigestMethod Algorithm="http://www.w3.org/2001/04/xmlenc#sha256"/>
        <DigestValue>W853oZa5mQ+nUYbSRuFuQADuDl3cslCFRptznZGsY+w=</DigestValue>
      </Reference>
      <Reference URI="/xl/sharedStrings.xml?ContentType=application/vnd.openxmlformats-officedocument.spreadsheetml.sharedStrings+xml">
        <DigestMethod Algorithm="http://www.w3.org/2001/04/xmlenc#sha256"/>
        <DigestValue>29wb4KDA6IuREua6i4P12RYADxfdUT2sBbeB/9pX7TA=</DigestValue>
      </Reference>
      <Reference URI="/xl/styles.xml?ContentType=application/vnd.openxmlformats-officedocument.spreadsheetml.styles+xml">
        <DigestMethod Algorithm="http://www.w3.org/2001/04/xmlenc#sha256"/>
        <DigestValue>++n0xIHWuNmSMHFixW/UGWjstengvvnEK4D+2ZB7h5g=</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j9PkrpUHM6giqfZS8FTLl70umQto/PVyNzsbABhGgMs=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qHJkMZ9aVeukvlK/DsfVqJZs280gVKjDY3nyN+nr4TM=</DigestValue>
      </Reference>
      <Reference URI="/xl/worksheets/sheet10.xml?ContentType=application/vnd.openxmlformats-officedocument.spreadsheetml.worksheet+xml">
        <DigestMethod Algorithm="http://www.w3.org/2001/04/xmlenc#sha256"/>
        <DigestValue>Y471pclUpKSiBbxom8i9UUZ8hQYg/HyYkgnkjgV5eO4=</DigestValue>
      </Reference>
      <Reference URI="/xl/worksheets/sheet11.xml?ContentType=application/vnd.openxmlformats-officedocument.spreadsheetml.worksheet+xml">
        <DigestMethod Algorithm="http://www.w3.org/2001/04/xmlenc#sha256"/>
        <DigestValue>zaYBoZe7tScuTkkRYkia3LKl7WJWi8OyE+7aJmdogZg=</DigestValue>
      </Reference>
      <Reference URI="/xl/worksheets/sheet2.xml?ContentType=application/vnd.openxmlformats-officedocument.spreadsheetml.worksheet+xml">
        <DigestMethod Algorithm="http://www.w3.org/2001/04/xmlenc#sha256"/>
        <DigestValue>AakbcftCysJAzKMHrcqvMV1YdEf5wSVkxHXCSzDQrlc=</DigestValue>
      </Reference>
      <Reference URI="/xl/worksheets/sheet3.xml?ContentType=application/vnd.openxmlformats-officedocument.spreadsheetml.worksheet+xml">
        <DigestMethod Algorithm="http://www.w3.org/2001/04/xmlenc#sha256"/>
        <DigestValue>ztKofT+cXyz1Ws7w5LI1wJ8q/yITRXDh6UmnCIn19mw=</DigestValue>
      </Reference>
      <Reference URI="/xl/worksheets/sheet4.xml?ContentType=application/vnd.openxmlformats-officedocument.spreadsheetml.worksheet+xml">
        <DigestMethod Algorithm="http://www.w3.org/2001/04/xmlenc#sha256"/>
        <DigestValue>6O3HkuFPn/01RUzbLl6O956/yhHdu/xVlMg3UHqDOtU=</DigestValue>
      </Reference>
      <Reference URI="/xl/worksheets/sheet5.xml?ContentType=application/vnd.openxmlformats-officedocument.spreadsheetml.worksheet+xml">
        <DigestMethod Algorithm="http://www.w3.org/2001/04/xmlenc#sha256"/>
        <DigestValue>tmnUq/KnKBtNtMqYohodnw+WiHBbdIQ6SYiYJPO1zZU=</DigestValue>
      </Reference>
      <Reference URI="/xl/worksheets/sheet6.xml?ContentType=application/vnd.openxmlformats-officedocument.spreadsheetml.worksheet+xml">
        <DigestMethod Algorithm="http://www.w3.org/2001/04/xmlenc#sha256"/>
        <DigestValue>Hb9XfZOnPw3gqLiHNn+X3BiOruKFEO7sPEcklFPEmjA=</DigestValue>
      </Reference>
      <Reference URI="/xl/worksheets/sheet7.xml?ContentType=application/vnd.openxmlformats-officedocument.spreadsheetml.worksheet+xml">
        <DigestMethod Algorithm="http://www.w3.org/2001/04/xmlenc#sha256"/>
        <DigestValue>4ygnhjlBgN+LskFDOkONGm9CjRdcKYoNh/NDMhyZMsA=</DigestValue>
      </Reference>
      <Reference URI="/xl/worksheets/sheet8.xml?ContentType=application/vnd.openxmlformats-officedocument.spreadsheetml.worksheet+xml">
        <DigestMethod Algorithm="http://www.w3.org/2001/04/xmlenc#sha256"/>
        <DigestValue>Wq6U8ogcF07oFo0VLsFl9GoBDksmclQTVQIUnbDLvak=</DigestValue>
      </Reference>
      <Reference URI="/xl/worksheets/sheet9.xml?ContentType=application/vnd.openxmlformats-officedocument.spreadsheetml.worksheet+xml">
        <DigestMethod Algorithm="http://www.w3.org/2001/04/xmlenc#sha256"/>
        <DigestValue>T4iSjyc7xmSIxUsZIj/FtZh+t7rwb8ZiW+3CdmGDaG4=</DigestValue>
      </Reference>
    </Manifest>
    <SignatureProperties>
      <SignatureProperty Id="idSignatureTime" Target="#idPackageSignature">
        <mdssi:SignatureTime xmlns:mdssi="http://schemas.openxmlformats.org/package/2006/digital-signature">
          <mdssi:Format>YYYY-MM-DDThh:mm:ssTZD</mdssi:Format>
          <mdssi:Value>2022-11-11T14:37:44Z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2022-11-11T14:37:44Z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Maria Garcia</cp:lastModifiedBy>
  <cp:lastPrinted>2022-11-08T17:50:35Z</cp:lastPrinted>
  <dcterms:created xsi:type="dcterms:W3CDTF">2020-05-12T23:40:31Z</dcterms:created>
  <dcterms:modified xsi:type="dcterms:W3CDTF">2022-11-11T14:21:40Z</dcterms:modified>
</cp:coreProperties>
</file>